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E:\Contracts RHQ\Pre Award\Engagement of Agency Gujarat 01 year\Vol-III\"/>
    </mc:Choice>
  </mc:AlternateContent>
  <xr:revisionPtr revIDLastSave="0" documentId="13_ncr:1_{5335E3BD-21B0-4948-B5DD-97F0F244056F}" xr6:coauthVersionLast="44" xr6:coauthVersionMax="44" xr10:uidLastSave="{00000000-0000-0000-0000-000000000000}"/>
  <workbookProtection workbookPassword="C9EB" lockStructure="1"/>
  <bookViews>
    <workbookView xWindow="-120" yWindow="-120" windowWidth="24240" windowHeight="13140" tabRatio="884" firstSheet="2" activeTab="2" xr2:uid="{00000000-000D-0000-FFFF-FFFF00000000}"/>
  </bookViews>
  <sheets>
    <sheet name="Basic" sheetId="1" state="hidden" r:id="rId1"/>
    <sheet name="Cover" sheetId="2" state="hidden" r:id="rId2"/>
    <sheet name="Names of Bidder" sheetId="3" r:id="rId3"/>
    <sheet name="Attach 3(JV)" sheetId="4" state="hidden"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Sheet2" sheetId="14" state="hidden" r:id="rId14"/>
    <sheet name="Attach 10" sheetId="15" state="hidden" r:id="rId15"/>
    <sheet name="Attach 11" sheetId="16" r:id="rId16"/>
    <sheet name="Attach 12" sheetId="17" state="hidden" r:id="rId17"/>
    <sheet name="Attach 13" sheetId="18" r:id="rId18"/>
    <sheet name="Attach 14" sheetId="19" r:id="rId19"/>
    <sheet name="Attach 14-IP" sheetId="20" r:id="rId20"/>
    <sheet name="Attach 14 IP" sheetId="21" state="hidden" r:id="rId21"/>
    <sheet name="Attach 15" sheetId="22" r:id="rId22"/>
    <sheet name="Attach 16" sheetId="23" r:id="rId23"/>
    <sheet name="Attach 18" sheetId="24" r:id="rId24"/>
    <sheet name="Attach 19" sheetId="25" r:id="rId25"/>
    <sheet name="Bid Form - 1st Envelope" sheetId="26" r:id="rId26"/>
    <sheet name="Attach 20" sheetId="27" state="hidden" r:id="rId27"/>
    <sheet name="e-Form" sheetId="28" state="hidden"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21">#REF!</definedName>
    <definedName name="\A" localSheetId="22">#REF!</definedName>
    <definedName name="\A" localSheetId="24">#REF!</definedName>
    <definedName name="\A" localSheetId="26">#REF!</definedName>
    <definedName name="\A" localSheetId="7">#REF!</definedName>
    <definedName name="\A" localSheetId="11">#REF!</definedName>
    <definedName name="\A" localSheetId="25">#REF!</definedName>
    <definedName name="\A">#REF!</definedName>
    <definedName name="\aa" localSheetId="21">#REF!</definedName>
    <definedName name="\aa" localSheetId="22">#REF!</definedName>
    <definedName name="\aa" localSheetId="24">#REF!</definedName>
    <definedName name="\aa" localSheetId="26">#REF!</definedName>
    <definedName name="\aa" localSheetId="25">#REF!</definedName>
    <definedName name="\aa">#REF!</definedName>
    <definedName name="\B" localSheetId="21">#REF!</definedName>
    <definedName name="\B" localSheetId="22">#REF!</definedName>
    <definedName name="\B" localSheetId="24">#REF!</definedName>
    <definedName name="\B" localSheetId="26">#REF!</definedName>
    <definedName name="\B" localSheetId="7">#REF!</definedName>
    <definedName name="\B" localSheetId="11">#REF!</definedName>
    <definedName name="\B" localSheetId="25">#REF!</definedName>
    <definedName name="\B">#REF!</definedName>
    <definedName name="\C" localSheetId="21">#REF!</definedName>
    <definedName name="\C" localSheetId="22">#REF!</definedName>
    <definedName name="\C" localSheetId="24">#REF!</definedName>
    <definedName name="\C" localSheetId="26">#REF!</definedName>
    <definedName name="\C" localSheetId="7">#REF!</definedName>
    <definedName name="\C" localSheetId="11">#REF!</definedName>
    <definedName name="\C" localSheetId="25">#REF!</definedName>
    <definedName name="\C">#REF!</definedName>
    <definedName name="\M" localSheetId="21">#REF!</definedName>
    <definedName name="\M" localSheetId="22">#REF!</definedName>
    <definedName name="\M" localSheetId="24">#REF!</definedName>
    <definedName name="\M" localSheetId="26">#REF!</definedName>
    <definedName name="\M" localSheetId="7">#REF!</definedName>
    <definedName name="\M" localSheetId="11">#REF!</definedName>
    <definedName name="\M" localSheetId="25">#REF!</definedName>
    <definedName name="\M">#REF!</definedName>
    <definedName name="\N" localSheetId="21">#REF!</definedName>
    <definedName name="\N" localSheetId="22">#REF!</definedName>
    <definedName name="\N" localSheetId="24">#REF!</definedName>
    <definedName name="\N" localSheetId="26">#REF!</definedName>
    <definedName name="\N" localSheetId="7">#REF!</definedName>
    <definedName name="\N" localSheetId="11">#REF!</definedName>
    <definedName name="\N" localSheetId="25">#REF!</definedName>
    <definedName name="\N">#REF!</definedName>
    <definedName name="\P" localSheetId="21">#REF!</definedName>
    <definedName name="\P" localSheetId="22">#REF!</definedName>
    <definedName name="\P" localSheetId="24">#REF!</definedName>
    <definedName name="\P" localSheetId="26">#REF!</definedName>
    <definedName name="\P" localSheetId="7">#REF!</definedName>
    <definedName name="\P" localSheetId="11">#REF!</definedName>
    <definedName name="\P" localSheetId="25">#REF!</definedName>
    <definedName name="\P">#REF!</definedName>
    <definedName name="\R" localSheetId="21">#REF!</definedName>
    <definedName name="\R" localSheetId="22">#REF!</definedName>
    <definedName name="\R" localSheetId="24">#REF!</definedName>
    <definedName name="\R" localSheetId="26">#REF!</definedName>
    <definedName name="\R" localSheetId="7">#REF!</definedName>
    <definedName name="\R" localSheetId="11">#REF!</definedName>
    <definedName name="\R" localSheetId="25">#REF!</definedName>
    <definedName name="\R">#REF!</definedName>
    <definedName name="\U" localSheetId="21">#REF!</definedName>
    <definedName name="\U" localSheetId="22">#REF!</definedName>
    <definedName name="\U" localSheetId="24">#REF!</definedName>
    <definedName name="\U" localSheetId="26">#REF!</definedName>
    <definedName name="\U" localSheetId="7">#REF!</definedName>
    <definedName name="\U" localSheetId="11">#REF!</definedName>
    <definedName name="\U" localSheetId="25">#REF!</definedName>
    <definedName name="\U">#REF!</definedName>
    <definedName name="\V" localSheetId="21">#REF!</definedName>
    <definedName name="\V" localSheetId="22">#REF!</definedName>
    <definedName name="\V" localSheetId="24">#REF!</definedName>
    <definedName name="\V" localSheetId="26">#REF!</definedName>
    <definedName name="\V" localSheetId="7">#REF!</definedName>
    <definedName name="\V" localSheetId="11">#REF!</definedName>
    <definedName name="\V" localSheetId="25">#REF!</definedName>
    <definedName name="\V">#REF!</definedName>
    <definedName name="\x" localSheetId="21">#REF!</definedName>
    <definedName name="\x" localSheetId="22">#REF!</definedName>
    <definedName name="\x" localSheetId="24">#REF!</definedName>
    <definedName name="\x" localSheetId="26">#REF!</definedName>
    <definedName name="\x" localSheetId="25">#REF!</definedName>
    <definedName name="\x">#REF!</definedName>
    <definedName name="ab" localSheetId="21">#REF!</definedName>
    <definedName name="ab" localSheetId="22">#REF!</definedName>
    <definedName name="ab" localSheetId="24">#REF!</definedName>
    <definedName name="ab" localSheetId="26">#REF!</definedName>
    <definedName name="ab" localSheetId="7">#REF!</definedName>
    <definedName name="ab" localSheetId="11">#REF!</definedName>
    <definedName name="ab" localSheetId="25">#REF!</definedName>
    <definedName name="ab">#REF!</definedName>
    <definedName name="biddername" localSheetId="21">#REF!</definedName>
    <definedName name="biddername" localSheetId="22">#REF!</definedName>
    <definedName name="biddername" localSheetId="24">#REF!</definedName>
    <definedName name="biddername" localSheetId="26">#REF!</definedName>
    <definedName name="biddername" localSheetId="25">#REF!</definedName>
    <definedName name="biddername">#REF!</definedName>
    <definedName name="BL2A">#REF!</definedName>
    <definedName name="BL2A2" localSheetId="21">'[1]Attach-3 (QR)'!#REF!</definedName>
    <definedName name="BL2A2" localSheetId="22">'[1]Attach-3 (QR)'!#REF!</definedName>
    <definedName name="BL2A2" localSheetId="24">'[1]Attach-3 (QR)'!#REF!</definedName>
    <definedName name="BL2A2" localSheetId="26">'[1]Attach-3 (QR)'!#REF!</definedName>
    <definedName name="BL2A2" localSheetId="25">'[1]Attach-3 (QR)'!#REF!</definedName>
    <definedName name="BL2A2">#REF!</definedName>
    <definedName name="BL2AA">#REF!</definedName>
    <definedName name="BL2AAA" localSheetId="21">'[1]Attach-3 (QR)'!#REF!</definedName>
    <definedName name="BL2AAA" localSheetId="22">'[1]Attach-3 (QR)'!#REF!</definedName>
    <definedName name="BL2AAA" localSheetId="24">'[1]Attach-3 (QR)'!#REF!</definedName>
    <definedName name="BL2AAA" localSheetId="26">'[1]Attach-3 (QR)'!#REF!</definedName>
    <definedName name="BL2AAA" localSheetId="25">'[1]Attach-3 (QR)'!#REF!</definedName>
    <definedName name="BL2AAA">#REF!</definedName>
    <definedName name="BL2B">#REF!</definedName>
    <definedName name="BL2BB" localSheetId="21">'[1]Attach-3 (QR)'!#REF!</definedName>
    <definedName name="BL2BB" localSheetId="22">'[1]Attach-3 (QR)'!#REF!</definedName>
    <definedName name="BL2BB" localSheetId="24">'[1]Attach-3 (QR)'!#REF!</definedName>
    <definedName name="BL2BB" localSheetId="26">'[1]Attach-3 (QR)'!#REF!</definedName>
    <definedName name="BL2BB" localSheetId="25">'[1]Attach-3 (QR)'!#REF!</definedName>
    <definedName name="BL2BB">#REF!</definedName>
    <definedName name="BL2BBB" localSheetId="21">'[1]Attach-3 (QR)'!#REF!</definedName>
    <definedName name="BL2BBB" localSheetId="22">'[1]Attach-3 (QR)'!#REF!</definedName>
    <definedName name="BL2BBB" localSheetId="24">'[1]Attach-3 (QR)'!#REF!</definedName>
    <definedName name="BL2BBB" localSheetId="26">'[1]Attach-3 (QR)'!#REF!</definedName>
    <definedName name="BL2BBB" localSheetId="25">'[1]Attach-3 (QR)'!#REF!</definedName>
    <definedName name="BL2BBB">#REF!</definedName>
    <definedName name="BL2C">#REF!</definedName>
    <definedName name="BL2CC" localSheetId="21">'[1]Attach-3 (QR)'!#REF!</definedName>
    <definedName name="BL2CC" localSheetId="22">'[1]Attach-3 (QR)'!#REF!</definedName>
    <definedName name="BL2CC" localSheetId="24">'[1]Attach-3 (QR)'!#REF!</definedName>
    <definedName name="BL2CC" localSheetId="26">'[1]Attach-3 (QR)'!#REF!</definedName>
    <definedName name="BL2CC" localSheetId="25">'[1]Attach-3 (QR)'!#REF!</definedName>
    <definedName name="BL2CC">#REF!</definedName>
    <definedName name="BL2CCC" localSheetId="21">'[1]Attach-3 (QR)'!#REF!</definedName>
    <definedName name="BL2CCC" localSheetId="22">'[1]Attach-3 (QR)'!#REF!</definedName>
    <definedName name="BL2CCC" localSheetId="24">'[1]Attach-3 (QR)'!#REF!</definedName>
    <definedName name="BL2CCC" localSheetId="26">'[1]Attach-3 (QR)'!#REF!</definedName>
    <definedName name="BL2CCC" localSheetId="25">'[1]Attach-3 (QR)'!#REF!</definedName>
    <definedName name="BL2CCC">#REF!</definedName>
    <definedName name="BL3A">#REF!</definedName>
    <definedName name="BL3AA" localSheetId="21">'[1]Attach-3 (QR)'!#REF!</definedName>
    <definedName name="BL3AA" localSheetId="22">'[1]Attach-3 (QR)'!#REF!</definedName>
    <definedName name="BL3AA" localSheetId="24">'[1]Attach-3 (QR)'!#REF!</definedName>
    <definedName name="BL3AA" localSheetId="26">'[1]Attach-3 (QR)'!#REF!</definedName>
    <definedName name="BL3AA" localSheetId="25">'[1]Attach-3 (QR)'!#REF!</definedName>
    <definedName name="BL3AA">#REF!</definedName>
    <definedName name="BL3AAA" localSheetId="21">'[1]Attach-3 (QR)'!#REF!</definedName>
    <definedName name="BL3AAA" localSheetId="22">'[1]Attach-3 (QR)'!#REF!</definedName>
    <definedName name="BL3AAA" localSheetId="24">'[1]Attach-3 (QR)'!#REF!</definedName>
    <definedName name="BL3AAA" localSheetId="26">'[1]Attach-3 (QR)'!#REF!</definedName>
    <definedName name="BL3AAA" localSheetId="25">'[1]Attach-3 (QR)'!#REF!</definedName>
    <definedName name="BL3AAA">#REF!</definedName>
    <definedName name="BL3B">#REF!</definedName>
    <definedName name="BL3BB" localSheetId="21">'[1]Attach-3 (QR)'!#REF!</definedName>
    <definedName name="BL3BB" localSheetId="22">'[1]Attach-3 (QR)'!#REF!</definedName>
    <definedName name="BL3BB" localSheetId="24">'[1]Attach-3 (QR)'!#REF!</definedName>
    <definedName name="BL3BB" localSheetId="26">'[1]Attach-3 (QR)'!#REF!</definedName>
    <definedName name="BL3BB" localSheetId="25">'[1]Attach-3 (QR)'!#REF!</definedName>
    <definedName name="BL3BB">#REF!</definedName>
    <definedName name="BL3BBB" localSheetId="21">'[1]Attach-3 (QR)'!#REF!</definedName>
    <definedName name="BL3BBB" localSheetId="22">'[1]Attach-3 (QR)'!#REF!</definedName>
    <definedName name="BL3BBB" localSheetId="24">'[1]Attach-3 (QR)'!#REF!</definedName>
    <definedName name="BL3BBB" localSheetId="26">'[1]Attach-3 (QR)'!#REF!</definedName>
    <definedName name="BL3BBB" localSheetId="25">'[1]Attach-3 (QR)'!#REF!</definedName>
    <definedName name="BL3BBB">#REF!</definedName>
    <definedName name="BL3C">#REF!</definedName>
    <definedName name="BL3CC" localSheetId="21">'[1]Attach-3 (QR)'!#REF!</definedName>
    <definedName name="BL3CC" localSheetId="22">'[1]Attach-3 (QR)'!#REF!</definedName>
    <definedName name="BL3CC" localSheetId="24">'[1]Attach-3 (QR)'!#REF!</definedName>
    <definedName name="BL3CC" localSheetId="26">'[1]Attach-3 (QR)'!#REF!</definedName>
    <definedName name="BL3CC" localSheetId="25">'[1]Attach-3 (QR)'!#REF!</definedName>
    <definedName name="BL3CC">#REF!</definedName>
    <definedName name="BL3CCC" localSheetId="21">'[1]Attach-3 (QR)'!#REF!</definedName>
    <definedName name="BL3CCC" localSheetId="22">'[1]Attach-3 (QR)'!#REF!</definedName>
    <definedName name="BL3CCC" localSheetId="24">'[1]Attach-3 (QR)'!#REF!</definedName>
    <definedName name="BL3CCC" localSheetId="26">'[1]Attach-3 (QR)'!#REF!</definedName>
    <definedName name="BL3CCC" localSheetId="25">'[1]Attach-3 (QR)'!#REF!</definedName>
    <definedName name="BL3CCC">#REF!</definedName>
    <definedName name="BL4A">#REF!</definedName>
    <definedName name="BL4AA" localSheetId="21">'[1]Attach-3 (QR)'!#REF!</definedName>
    <definedName name="BL4AA" localSheetId="22">'[1]Attach-3 (QR)'!#REF!</definedName>
    <definedName name="BL4AA" localSheetId="24">'[1]Attach-3 (QR)'!#REF!</definedName>
    <definedName name="BL4AA" localSheetId="26">'[1]Attach-3 (QR)'!#REF!</definedName>
    <definedName name="BL4AA" localSheetId="25">'[1]Attach-3 (QR)'!#REF!</definedName>
    <definedName name="BL4AA">#REF!</definedName>
    <definedName name="BL4AAA" localSheetId="21">'[1]Attach-3 (QR)'!#REF!</definedName>
    <definedName name="BL4AAA" localSheetId="22">'[1]Attach-3 (QR)'!#REF!</definedName>
    <definedName name="BL4AAA" localSheetId="24">'[1]Attach-3 (QR)'!#REF!</definedName>
    <definedName name="BL4AAA" localSheetId="26">'[1]Attach-3 (QR)'!#REF!</definedName>
    <definedName name="BL4AAA" localSheetId="25">'[1]Attach-3 (QR)'!#REF!</definedName>
    <definedName name="BL4AAA">#REF!</definedName>
    <definedName name="BL4B">#REF!</definedName>
    <definedName name="BL4BB" localSheetId="21">'[1]Attach-3 (QR)'!#REF!</definedName>
    <definedName name="BL4BB" localSheetId="22">'[1]Attach-3 (QR)'!#REF!</definedName>
    <definedName name="BL4BB" localSheetId="24">'[1]Attach-3 (QR)'!#REF!</definedName>
    <definedName name="BL4BB" localSheetId="26">'[1]Attach-3 (QR)'!#REF!</definedName>
    <definedName name="BL4BB" localSheetId="25">'[1]Attach-3 (QR)'!#REF!</definedName>
    <definedName name="BL4BB">#REF!</definedName>
    <definedName name="BL4BBB" localSheetId="21">'[1]Attach-3 (QR)'!#REF!</definedName>
    <definedName name="BL4BBB" localSheetId="22">'[1]Attach-3 (QR)'!#REF!</definedName>
    <definedName name="BL4BBB" localSheetId="24">'[1]Attach-3 (QR)'!#REF!</definedName>
    <definedName name="BL4BBB" localSheetId="26">'[1]Attach-3 (QR)'!#REF!</definedName>
    <definedName name="BL4BBB" localSheetId="25">'[1]Attach-3 (QR)'!#REF!</definedName>
    <definedName name="BL4BBB">#REF!</definedName>
    <definedName name="BL4C">#REF!</definedName>
    <definedName name="BL4CC" localSheetId="21">'[1]Attach-3 (QR)'!#REF!</definedName>
    <definedName name="BL4CC" localSheetId="22">'[1]Attach-3 (QR)'!#REF!</definedName>
    <definedName name="BL4CC" localSheetId="24">'[1]Attach-3 (QR)'!#REF!</definedName>
    <definedName name="BL4CC" localSheetId="26">'[1]Attach-3 (QR)'!#REF!</definedName>
    <definedName name="BL4CC" localSheetId="25">'[1]Attach-3 (QR)'!#REF!</definedName>
    <definedName name="BL4CC">#REF!</definedName>
    <definedName name="BL4CCC" localSheetId="21">'[1]Attach-3 (QR)'!#REF!</definedName>
    <definedName name="BL4CCC" localSheetId="22">'[1]Attach-3 (QR)'!#REF!</definedName>
    <definedName name="BL4CCC" localSheetId="24">'[1]Attach-3 (QR)'!#REF!</definedName>
    <definedName name="BL4CCC" localSheetId="26">'[1]Attach-3 (QR)'!#REF!</definedName>
    <definedName name="BL4CCC" localSheetId="25">'[1]Attach-3 (QR)'!#REF!</definedName>
    <definedName name="BL4CCC">#REF!</definedName>
    <definedName name="BL5A">#REF!</definedName>
    <definedName name="BL5AA" localSheetId="21">'[1]Attach-3 (QR)'!#REF!</definedName>
    <definedName name="BL5AA" localSheetId="22">'[1]Attach-3 (QR)'!#REF!</definedName>
    <definedName name="BL5AA" localSheetId="24">'[1]Attach-3 (QR)'!#REF!</definedName>
    <definedName name="BL5AA" localSheetId="26">'[1]Attach-3 (QR)'!#REF!</definedName>
    <definedName name="BL5AA" localSheetId="25">'[1]Attach-3 (QR)'!#REF!</definedName>
    <definedName name="BL5AA">#REF!</definedName>
    <definedName name="BL5AAA" localSheetId="21">'[1]Attach-3 (QR)'!#REF!</definedName>
    <definedName name="BL5AAA" localSheetId="22">'[1]Attach-3 (QR)'!#REF!</definedName>
    <definedName name="BL5AAA" localSheetId="24">'[1]Attach-3 (QR)'!#REF!</definedName>
    <definedName name="BL5AAA" localSheetId="26">'[1]Attach-3 (QR)'!#REF!</definedName>
    <definedName name="BL5AAA" localSheetId="25">'[1]Attach-3 (QR)'!#REF!</definedName>
    <definedName name="BL5AAA">#REF!</definedName>
    <definedName name="BL5B">#REF!</definedName>
    <definedName name="BL5BB" localSheetId="21">'[1]Attach-3 (QR)'!#REF!</definedName>
    <definedName name="BL5BB" localSheetId="22">'[1]Attach-3 (QR)'!#REF!</definedName>
    <definedName name="BL5BB" localSheetId="24">'[1]Attach-3 (QR)'!#REF!</definedName>
    <definedName name="BL5BB" localSheetId="26">'[1]Attach-3 (QR)'!#REF!</definedName>
    <definedName name="BL5BB" localSheetId="25">'[1]Attach-3 (QR)'!#REF!</definedName>
    <definedName name="BL5BB">#REF!</definedName>
    <definedName name="BL5BBB" localSheetId="21">'[1]Attach-3 (QR)'!#REF!</definedName>
    <definedName name="BL5BBB" localSheetId="22">'[1]Attach-3 (QR)'!#REF!</definedName>
    <definedName name="BL5BBB" localSheetId="24">'[1]Attach-3 (QR)'!#REF!</definedName>
    <definedName name="BL5BBB" localSheetId="26">'[1]Attach-3 (QR)'!#REF!</definedName>
    <definedName name="BL5BBB" localSheetId="25">'[1]Attach-3 (QR)'!#REF!</definedName>
    <definedName name="BL5BBB">#REF!</definedName>
    <definedName name="BL5C">#REF!</definedName>
    <definedName name="BL5CC" localSheetId="21">'[1]Attach-3 (QR)'!#REF!</definedName>
    <definedName name="BL5CC" localSheetId="22">'[1]Attach-3 (QR)'!#REF!</definedName>
    <definedName name="BL5CC" localSheetId="24">'[1]Attach-3 (QR)'!#REF!</definedName>
    <definedName name="BL5CC" localSheetId="26">'[1]Attach-3 (QR)'!#REF!</definedName>
    <definedName name="BL5CC" localSheetId="25">'[1]Attach-3 (QR)'!#REF!</definedName>
    <definedName name="BL5CC">#REF!</definedName>
    <definedName name="BL5CCC" localSheetId="21">'[1]Attach-3 (QR)'!#REF!</definedName>
    <definedName name="BL5CCC" localSheetId="22">'[1]Attach-3 (QR)'!#REF!</definedName>
    <definedName name="BL5CCC" localSheetId="24">'[1]Attach-3 (QR)'!#REF!</definedName>
    <definedName name="BL5CCC" localSheetId="26">'[1]Attach-3 (QR)'!#REF!</definedName>
    <definedName name="BL5CCC" localSheetId="25">'[1]Attach-3 (QR)'!#REF!</definedName>
    <definedName name="BL5CCC">#REF!</definedName>
    <definedName name="CAPA1" localSheetId="21">'[1]Attach-3 (QR)'!#REF!</definedName>
    <definedName name="CAPA1" localSheetId="22">'[1]Attach-3 (QR)'!#REF!</definedName>
    <definedName name="CAPA1" localSheetId="24">'[1]Attach-3 (QR)'!#REF!</definedName>
    <definedName name="CAPA1" localSheetId="26">'[1]Attach-3 (QR)'!#REF!</definedName>
    <definedName name="CAPA1" localSheetId="25">'[1]Attach-3 (QR)'!#REF!</definedName>
    <definedName name="CAPA1">#REF!</definedName>
    <definedName name="CAPA11" localSheetId="21">'[1]Attach-3 (QR)'!#REF!</definedName>
    <definedName name="CAPA11" localSheetId="22">'[1]Attach-3 (QR)'!#REF!</definedName>
    <definedName name="CAPA11" localSheetId="24">'[1]Attach-3 (QR)'!#REF!</definedName>
    <definedName name="CAPA11" localSheetId="26">'[1]Attach-3 (QR)'!#REF!</definedName>
    <definedName name="CAPA11" localSheetId="25">'[1]Attach-3 (QR)'!#REF!</definedName>
    <definedName name="CAPA11">#REF!</definedName>
    <definedName name="CAPA111" localSheetId="21">'[1]Attach-3 (QR)'!#REF!</definedName>
    <definedName name="CAPA111" localSheetId="22">'[1]Attach-3 (QR)'!#REF!</definedName>
    <definedName name="CAPA111" localSheetId="24">'[1]Attach-3 (QR)'!#REF!</definedName>
    <definedName name="CAPA111" localSheetId="26">'[1]Attach-3 (QR)'!#REF!</definedName>
    <definedName name="CAPA111" localSheetId="25">'[1]Attach-3 (QR)'!#REF!</definedName>
    <definedName name="CAPA111">#REF!</definedName>
    <definedName name="CAPA2" localSheetId="21">'[1]Attach-3 (QR)'!#REF!</definedName>
    <definedName name="CAPA2" localSheetId="22">'[1]Attach-3 (QR)'!#REF!</definedName>
    <definedName name="CAPA2" localSheetId="24">'[1]Attach-3 (QR)'!#REF!</definedName>
    <definedName name="CAPA2" localSheetId="26">'[1]Attach-3 (QR)'!#REF!</definedName>
    <definedName name="CAPA2" localSheetId="25">'[1]Attach-3 (QR)'!#REF!</definedName>
    <definedName name="CAPA2">#REF!</definedName>
    <definedName name="CAPA22" localSheetId="21">'[1]Attach-3 (QR)'!#REF!</definedName>
    <definedName name="CAPA22" localSheetId="22">'[1]Attach-3 (QR)'!#REF!</definedName>
    <definedName name="CAPA22" localSheetId="24">'[1]Attach-3 (QR)'!#REF!</definedName>
    <definedName name="CAPA22" localSheetId="26">'[1]Attach-3 (QR)'!#REF!</definedName>
    <definedName name="CAPA22" localSheetId="25">'[1]Attach-3 (QR)'!#REF!</definedName>
    <definedName name="CAPA22">#REF!</definedName>
    <definedName name="CAPA222" localSheetId="21">'[1]Attach-3 (QR)'!#REF!</definedName>
    <definedName name="CAPA222" localSheetId="22">'[1]Attach-3 (QR)'!#REF!</definedName>
    <definedName name="CAPA222" localSheetId="24">'[1]Attach-3 (QR)'!#REF!</definedName>
    <definedName name="CAPA222" localSheetId="26">'[1]Attach-3 (QR)'!#REF!</definedName>
    <definedName name="CAPA222" localSheetId="25">'[1]Attach-3 (QR)'!#REF!</definedName>
    <definedName name="CAPA222">#REF!</definedName>
    <definedName name="CAPA3" localSheetId="21">'[1]Attach-3 (QR)'!#REF!</definedName>
    <definedName name="CAPA3" localSheetId="22">'[1]Attach-3 (QR)'!#REF!</definedName>
    <definedName name="CAPA3" localSheetId="24">'[1]Attach-3 (QR)'!#REF!</definedName>
    <definedName name="CAPA3" localSheetId="26">'[1]Attach-3 (QR)'!#REF!</definedName>
    <definedName name="CAPA3" localSheetId="25">'[1]Attach-3 (QR)'!#REF!</definedName>
    <definedName name="CAPA3">#REF!</definedName>
    <definedName name="CAPA33" localSheetId="21">'[1]Attach-3 (QR)'!#REF!</definedName>
    <definedName name="CAPA33" localSheetId="22">'[1]Attach-3 (QR)'!#REF!</definedName>
    <definedName name="CAPA33" localSheetId="24">'[1]Attach-3 (QR)'!#REF!</definedName>
    <definedName name="CAPA33" localSheetId="26">'[1]Attach-3 (QR)'!#REF!</definedName>
    <definedName name="CAPA33" localSheetId="25">'[1]Attach-3 (QR)'!#REF!</definedName>
    <definedName name="CAPA33">#REF!</definedName>
    <definedName name="CAPA333" localSheetId="21">'[1]Attach-3 (QR)'!#REF!</definedName>
    <definedName name="CAPA333" localSheetId="22">'[1]Attach-3 (QR)'!#REF!</definedName>
    <definedName name="CAPA333" localSheetId="24">'[1]Attach-3 (QR)'!#REF!</definedName>
    <definedName name="CAPA333" localSheetId="26">'[1]Attach-3 (QR)'!#REF!</definedName>
    <definedName name="CAPA333" localSheetId="25">'[1]Attach-3 (QR)'!#REF!</definedName>
    <definedName name="CAPA333">#REF!</definedName>
    <definedName name="CAPA4" localSheetId="21">'[1]Attach-3 (QR)'!#REF!</definedName>
    <definedName name="CAPA4" localSheetId="22">'[1]Attach-3 (QR)'!#REF!</definedName>
    <definedName name="CAPA4" localSheetId="24">'[1]Attach-3 (QR)'!#REF!</definedName>
    <definedName name="CAPA4" localSheetId="26">'[1]Attach-3 (QR)'!#REF!</definedName>
    <definedName name="CAPA4" localSheetId="25">'[1]Attach-3 (QR)'!#REF!</definedName>
    <definedName name="CAPA4">#REF!</definedName>
    <definedName name="CAPA44" localSheetId="21">'[1]Attach-3 (QR)'!#REF!</definedName>
    <definedName name="CAPA44" localSheetId="22">'[1]Attach-3 (QR)'!#REF!</definedName>
    <definedName name="CAPA44" localSheetId="24">'[1]Attach-3 (QR)'!#REF!</definedName>
    <definedName name="CAPA44" localSheetId="26">'[1]Attach-3 (QR)'!#REF!</definedName>
    <definedName name="CAPA44" localSheetId="25">'[1]Attach-3 (QR)'!#REF!</definedName>
    <definedName name="CAPA44">#REF!</definedName>
    <definedName name="CAPA444" localSheetId="21">'[1]Attach-3 (QR)'!#REF!</definedName>
    <definedName name="CAPA444" localSheetId="22">'[1]Attach-3 (QR)'!#REF!</definedName>
    <definedName name="CAPA444" localSheetId="24">'[1]Attach-3 (QR)'!#REF!</definedName>
    <definedName name="CAPA444" localSheetId="26">'[1]Attach-3 (QR)'!#REF!</definedName>
    <definedName name="CAPA444" localSheetId="25">'[1]Attach-3 (QR)'!#REF!</definedName>
    <definedName name="CAPA444">#REF!</definedName>
    <definedName name="CAPA7" localSheetId="21">'[1]Attach-3 (QR)'!#REF!</definedName>
    <definedName name="CAPA7" localSheetId="22">'[1]Attach-3 (QR)'!#REF!</definedName>
    <definedName name="CAPA7" localSheetId="24">'[1]Attach-3 (QR)'!#REF!</definedName>
    <definedName name="CAPA7" localSheetId="26">'[1]Attach-3 (QR)'!#REF!</definedName>
    <definedName name="CAPA7" localSheetId="25">'[1]Attach-3 (QR)'!#REF!</definedName>
    <definedName name="CAPA7">#REF!</definedName>
    <definedName name="CAPA77" localSheetId="21">'[1]Attach-3 (QR)'!#REF!</definedName>
    <definedName name="CAPA77" localSheetId="22">'[1]Attach-3 (QR)'!#REF!</definedName>
    <definedName name="CAPA77" localSheetId="24">'[1]Attach-3 (QR)'!#REF!</definedName>
    <definedName name="CAPA77" localSheetId="26">'[1]Attach-3 (QR)'!#REF!</definedName>
    <definedName name="CAPA77" localSheetId="25">'[1]Attach-3 (QR)'!#REF!</definedName>
    <definedName name="CAPA77">#REF!</definedName>
    <definedName name="CAPA777" localSheetId="21">'[1]Attach-3 (QR)'!#REF!</definedName>
    <definedName name="CAPA777" localSheetId="22">'[1]Attach-3 (QR)'!#REF!</definedName>
    <definedName name="CAPA777" localSheetId="24">'[1]Attach-3 (QR)'!#REF!</definedName>
    <definedName name="CAPA777" localSheetId="26">'[1]Attach-3 (QR)'!#REF!</definedName>
    <definedName name="CAPA777" localSheetId="25">'[1]Attach-3 (QR)'!#REF!</definedName>
    <definedName name="CAPA777">#REF!</definedName>
    <definedName name="COO" localSheetId="21">'[2]Sch-1a'!#REF!</definedName>
    <definedName name="COO" localSheetId="22">'[2]Sch-1a'!#REF!</definedName>
    <definedName name="COO" localSheetId="24">'[2]Sch-1a'!#REF!</definedName>
    <definedName name="COO" localSheetId="26">'[2]Sch-1a'!#REF!</definedName>
    <definedName name="COO" localSheetId="25">'[2]Sch-1a'!#REF!</definedName>
    <definedName name="COO">'[2]Sch-1a'!#REF!</definedName>
    <definedName name="date" localSheetId="21">#REF!</definedName>
    <definedName name="date" localSheetId="22">#REF!</definedName>
    <definedName name="date" localSheetId="24">#REF!</definedName>
    <definedName name="date" localSheetId="26">#REF!</definedName>
    <definedName name="date" localSheetId="25">#REF!</definedName>
    <definedName name="date">#REF!</definedName>
    <definedName name="hhhhhhhhhhhh" localSheetId="21">#REF!</definedName>
    <definedName name="hhhhhhhhhhhh" localSheetId="22">#REF!</definedName>
    <definedName name="hhhhhhhhhhhh" localSheetId="24">#REF!</definedName>
    <definedName name="hhhhhhhhhhhh" localSheetId="26">#REF!</definedName>
    <definedName name="hhhhhhhhhhhh" localSheetId="25">#REF!</definedName>
    <definedName name="hhhhhhhhhhhh">#REF!</definedName>
    <definedName name="iii" localSheetId="21">#REF!</definedName>
    <definedName name="iii" localSheetId="22">#REF!</definedName>
    <definedName name="iii" localSheetId="24">#REF!</definedName>
    <definedName name="iii" localSheetId="26">#REF!</definedName>
    <definedName name="iii" localSheetId="25">#REF!</definedName>
    <definedName name="iii">#REF!</definedName>
    <definedName name="logo1">"Picture 7"</definedName>
    <definedName name="MANU1" localSheetId="21">'[1]Attach-3 (QR)'!#REF!</definedName>
    <definedName name="MANU1" localSheetId="22">'[1]Attach-3 (QR)'!#REF!</definedName>
    <definedName name="MANU1" localSheetId="24">'[1]Attach-3 (QR)'!#REF!</definedName>
    <definedName name="MANU1" localSheetId="26">'[1]Attach-3 (QR)'!#REF!</definedName>
    <definedName name="MANU1" localSheetId="25">'[1]Attach-3 (QR)'!#REF!</definedName>
    <definedName name="MANU1">#REF!</definedName>
    <definedName name="MANU11" localSheetId="21">'[1]Attach-3 (QR)'!#REF!</definedName>
    <definedName name="MANU11" localSheetId="22">'[1]Attach-3 (QR)'!#REF!</definedName>
    <definedName name="MANU11" localSheetId="24">'[1]Attach-3 (QR)'!#REF!</definedName>
    <definedName name="MANU11" localSheetId="26">'[1]Attach-3 (QR)'!#REF!</definedName>
    <definedName name="MANU11" localSheetId="25">'[1]Attach-3 (QR)'!#REF!</definedName>
    <definedName name="MANU11">#REF!</definedName>
    <definedName name="MANU111" localSheetId="21">'[1]Attach-3 (QR)'!#REF!</definedName>
    <definedName name="MANU111" localSheetId="22">'[1]Attach-3 (QR)'!#REF!</definedName>
    <definedName name="MANU111" localSheetId="24">'[1]Attach-3 (QR)'!#REF!</definedName>
    <definedName name="MANU111" localSheetId="26">'[1]Attach-3 (QR)'!#REF!</definedName>
    <definedName name="MANU111" localSheetId="25">'[1]Attach-3 (QR)'!#REF!</definedName>
    <definedName name="MANU111">#REF!</definedName>
    <definedName name="MANU2" localSheetId="21">'[1]Attach-3 (QR)'!#REF!</definedName>
    <definedName name="MANU2" localSheetId="22">'[1]Attach-3 (QR)'!#REF!</definedName>
    <definedName name="MANU2" localSheetId="24">'[1]Attach-3 (QR)'!#REF!</definedName>
    <definedName name="MANU2" localSheetId="26">'[1]Attach-3 (QR)'!#REF!</definedName>
    <definedName name="MANU2" localSheetId="25">'[1]Attach-3 (QR)'!#REF!</definedName>
    <definedName name="MANU2">#REF!</definedName>
    <definedName name="MANU22" localSheetId="21">'[1]Attach-3 (QR)'!#REF!</definedName>
    <definedName name="MANU22" localSheetId="22">'[1]Attach-3 (QR)'!#REF!</definedName>
    <definedName name="MANU22" localSheetId="24">'[1]Attach-3 (QR)'!#REF!</definedName>
    <definedName name="MANU22" localSheetId="26">'[1]Attach-3 (QR)'!#REF!</definedName>
    <definedName name="MANU22" localSheetId="25">'[1]Attach-3 (QR)'!#REF!</definedName>
    <definedName name="MANU22">#REF!</definedName>
    <definedName name="MANU222" localSheetId="21">'[1]Attach-3 (QR)'!#REF!</definedName>
    <definedName name="MANU222" localSheetId="22">'[1]Attach-3 (QR)'!#REF!</definedName>
    <definedName name="MANU222" localSheetId="24">'[1]Attach-3 (QR)'!#REF!</definedName>
    <definedName name="MANU222" localSheetId="26">'[1]Attach-3 (QR)'!#REF!</definedName>
    <definedName name="MANU222" localSheetId="25">'[1]Attach-3 (QR)'!#REF!</definedName>
    <definedName name="MANU222">#REF!</definedName>
    <definedName name="MANU3" localSheetId="21">'[1]Attach-3 (QR)'!#REF!</definedName>
    <definedName name="MANU3" localSheetId="22">'[1]Attach-3 (QR)'!#REF!</definedName>
    <definedName name="MANU3" localSheetId="24">'[1]Attach-3 (QR)'!#REF!</definedName>
    <definedName name="MANU3" localSheetId="26">'[1]Attach-3 (QR)'!#REF!</definedName>
    <definedName name="MANU3" localSheetId="25">'[1]Attach-3 (QR)'!#REF!</definedName>
    <definedName name="MANU3">#REF!</definedName>
    <definedName name="MANU33" localSheetId="21">'[1]Attach-3 (QR)'!#REF!</definedName>
    <definedName name="MANU33" localSheetId="22">'[1]Attach-3 (QR)'!#REF!</definedName>
    <definedName name="MANU33" localSheetId="24">'[1]Attach-3 (QR)'!#REF!</definedName>
    <definedName name="MANU33" localSheetId="26">'[1]Attach-3 (QR)'!#REF!</definedName>
    <definedName name="MANU33" localSheetId="25">'[1]Attach-3 (QR)'!#REF!</definedName>
    <definedName name="MANU33">#REF!</definedName>
    <definedName name="MANU333" localSheetId="21">'[1]Attach-3 (QR)'!#REF!</definedName>
    <definedName name="MANU333" localSheetId="22">'[1]Attach-3 (QR)'!#REF!</definedName>
    <definedName name="MANU333" localSheetId="24">'[1]Attach-3 (QR)'!#REF!</definedName>
    <definedName name="MANU333" localSheetId="26">'[1]Attach-3 (QR)'!#REF!</definedName>
    <definedName name="MANU333" localSheetId="25">'[1]Attach-3 (QR)'!#REF!</definedName>
    <definedName name="MANU333">#REF!</definedName>
    <definedName name="MANU4" localSheetId="21">'[1]Attach-3 (QR)'!#REF!</definedName>
    <definedName name="MANU4" localSheetId="22">'[1]Attach-3 (QR)'!#REF!</definedName>
    <definedName name="MANU4" localSheetId="24">'[1]Attach-3 (QR)'!#REF!</definedName>
    <definedName name="MANU4" localSheetId="26">'[1]Attach-3 (QR)'!#REF!</definedName>
    <definedName name="MANU4" localSheetId="25">'[1]Attach-3 (QR)'!#REF!</definedName>
    <definedName name="MANU4">#REF!</definedName>
    <definedName name="MANU44" localSheetId="21">'[1]Attach-3 (QR)'!#REF!</definedName>
    <definedName name="MANU44" localSheetId="22">'[1]Attach-3 (QR)'!#REF!</definedName>
    <definedName name="MANU44" localSheetId="24">'[1]Attach-3 (QR)'!#REF!</definedName>
    <definedName name="MANU44" localSheetId="26">'[1]Attach-3 (QR)'!#REF!</definedName>
    <definedName name="MANU44" localSheetId="25">'[1]Attach-3 (QR)'!#REF!</definedName>
    <definedName name="MANU44">#REF!</definedName>
    <definedName name="MANU444" localSheetId="21">'[1]Attach-3 (QR)'!#REF!</definedName>
    <definedName name="MANU444" localSheetId="22">'[1]Attach-3 (QR)'!#REF!</definedName>
    <definedName name="MANU444" localSheetId="24">'[1]Attach-3 (QR)'!#REF!</definedName>
    <definedName name="MANU444" localSheetId="26">'[1]Attach-3 (QR)'!#REF!</definedName>
    <definedName name="MANU444" localSheetId="25">'[1]Attach-3 (QR)'!#REF!</definedName>
    <definedName name="MANU444">#REF!</definedName>
    <definedName name="MANU5" localSheetId="21">'[1]Attach-3 (QR)'!#REF!</definedName>
    <definedName name="MANU5" localSheetId="22">'[1]Attach-3 (QR)'!#REF!</definedName>
    <definedName name="MANU5" localSheetId="24">'[1]Attach-3 (QR)'!#REF!</definedName>
    <definedName name="MANU5" localSheetId="26">'[1]Attach-3 (QR)'!#REF!</definedName>
    <definedName name="MANU5" localSheetId="25">'[1]Attach-3 (QR)'!#REF!</definedName>
    <definedName name="MANU5">#REF!</definedName>
    <definedName name="MANU55" localSheetId="21">'[1]Attach-3 (QR)'!#REF!</definedName>
    <definedName name="MANU55" localSheetId="22">'[1]Attach-3 (QR)'!#REF!</definedName>
    <definedName name="MANU55" localSheetId="24">'[1]Attach-3 (QR)'!#REF!</definedName>
    <definedName name="MANU55" localSheetId="26">'[1]Attach-3 (QR)'!#REF!</definedName>
    <definedName name="MANU55" localSheetId="25">'[1]Attach-3 (QR)'!#REF!</definedName>
    <definedName name="MANU55">#REF!</definedName>
    <definedName name="MANU555" localSheetId="21">'[1]Attach-3 (QR)'!#REF!</definedName>
    <definedName name="MANU555" localSheetId="22">'[1]Attach-3 (QR)'!#REF!</definedName>
    <definedName name="MANU555" localSheetId="24">'[1]Attach-3 (QR)'!#REF!</definedName>
    <definedName name="MANU555" localSheetId="26">'[1]Attach-3 (QR)'!#REF!</definedName>
    <definedName name="MANU555" localSheetId="25">'[1]Attach-3 (QR)'!#REF!</definedName>
    <definedName name="MANU555">#REF!</definedName>
    <definedName name="PATH1" localSheetId="21">'[1]Attach-3 (QR)'!#REF!</definedName>
    <definedName name="PATH1" localSheetId="22">'[1]Attach-3 (QR)'!#REF!</definedName>
    <definedName name="PATH1" localSheetId="24">'[1]Attach-3 (QR)'!#REF!</definedName>
    <definedName name="PATH1" localSheetId="26">'[1]Attach-3 (QR)'!#REF!</definedName>
    <definedName name="PATH1" localSheetId="25">'[1]Attach-3 (QR)'!#REF!</definedName>
    <definedName name="PATH1">#REF!</definedName>
    <definedName name="PATH11" localSheetId="21">'[1]Attach-3 (QR)'!#REF!</definedName>
    <definedName name="PATH11" localSheetId="22">'[1]Attach-3 (QR)'!#REF!</definedName>
    <definedName name="PATH11" localSheetId="24">'[1]Attach-3 (QR)'!#REF!</definedName>
    <definedName name="PATH11" localSheetId="26">'[1]Attach-3 (QR)'!#REF!</definedName>
    <definedName name="PATH11" localSheetId="25">'[1]Attach-3 (QR)'!#REF!</definedName>
    <definedName name="PATH11">#REF!</definedName>
    <definedName name="PATH111" localSheetId="21">'[1]Attach-3 (QR)'!#REF!</definedName>
    <definedName name="PATH111" localSheetId="22">'[1]Attach-3 (QR)'!#REF!</definedName>
    <definedName name="PATH111" localSheetId="24">'[1]Attach-3 (QR)'!#REF!</definedName>
    <definedName name="PATH111" localSheetId="26">'[1]Attach-3 (QR)'!#REF!</definedName>
    <definedName name="PATH111" localSheetId="25">'[1]Attach-3 (QR)'!#REF!</definedName>
    <definedName name="PATH111">#REF!</definedName>
    <definedName name="PATH2" localSheetId="21">'[1]Attach-3 (QR)'!#REF!</definedName>
    <definedName name="PATH2" localSheetId="22">'[1]Attach-3 (QR)'!#REF!</definedName>
    <definedName name="PATH2" localSheetId="24">'[1]Attach-3 (QR)'!#REF!</definedName>
    <definedName name="PATH2" localSheetId="26">'[1]Attach-3 (QR)'!#REF!</definedName>
    <definedName name="PATH2" localSheetId="25">'[1]Attach-3 (QR)'!#REF!</definedName>
    <definedName name="PATH2">#REF!</definedName>
    <definedName name="PATH22" localSheetId="21">'[1]Attach-3 (QR)'!#REF!</definedName>
    <definedName name="PATH22" localSheetId="22">'[1]Attach-3 (QR)'!#REF!</definedName>
    <definedName name="PATH22" localSheetId="24">'[1]Attach-3 (QR)'!#REF!</definedName>
    <definedName name="PATH22" localSheetId="26">'[1]Attach-3 (QR)'!#REF!</definedName>
    <definedName name="PATH22" localSheetId="25">'[1]Attach-3 (QR)'!#REF!</definedName>
    <definedName name="PATH22">#REF!</definedName>
    <definedName name="PATH222" localSheetId="21">'[1]Attach-3 (QR)'!#REF!</definedName>
    <definedName name="PATH222" localSheetId="22">'[1]Attach-3 (QR)'!#REF!</definedName>
    <definedName name="PATH222" localSheetId="24">'[1]Attach-3 (QR)'!#REF!</definedName>
    <definedName name="PATH222" localSheetId="26">'[1]Attach-3 (QR)'!#REF!</definedName>
    <definedName name="PATH222" localSheetId="25">'[1]Attach-3 (QR)'!#REF!</definedName>
    <definedName name="PATH222">#REF!</definedName>
    <definedName name="PATH3" localSheetId="21">'[1]Attach-3 (QR)'!#REF!</definedName>
    <definedName name="PATH3" localSheetId="22">'[1]Attach-3 (QR)'!#REF!</definedName>
    <definedName name="PATH3" localSheetId="24">'[1]Attach-3 (QR)'!#REF!</definedName>
    <definedName name="PATH3" localSheetId="26">'[1]Attach-3 (QR)'!#REF!</definedName>
    <definedName name="PATH3" localSheetId="25">'[1]Attach-3 (QR)'!#REF!</definedName>
    <definedName name="PATH3">#REF!</definedName>
    <definedName name="PATH33" localSheetId="21">'[1]Attach-3 (QR)'!#REF!</definedName>
    <definedName name="PATH33" localSheetId="22">'[1]Attach-3 (QR)'!#REF!</definedName>
    <definedName name="PATH33" localSheetId="24">'[1]Attach-3 (QR)'!#REF!</definedName>
    <definedName name="PATH33" localSheetId="26">'[1]Attach-3 (QR)'!#REF!</definedName>
    <definedName name="PATH33" localSheetId="25">'[1]Attach-3 (QR)'!#REF!</definedName>
    <definedName name="PATH33">#REF!</definedName>
    <definedName name="PATH333" localSheetId="21">'[1]Attach-3 (QR)'!#REF!</definedName>
    <definedName name="PATH333" localSheetId="22">'[1]Attach-3 (QR)'!#REF!</definedName>
    <definedName name="PATH333" localSheetId="24">'[1]Attach-3 (QR)'!#REF!</definedName>
    <definedName name="PATH333" localSheetId="26">'[1]Attach-3 (QR)'!#REF!</definedName>
    <definedName name="PATH333" localSheetId="25">'[1]Attach-3 (QR)'!#REF!</definedName>
    <definedName name="PATH333">#REF!</definedName>
    <definedName name="PATH4" localSheetId="21">'[1]Attach-3 (QR)'!#REF!</definedName>
    <definedName name="PATH4" localSheetId="22">'[1]Attach-3 (QR)'!#REF!</definedName>
    <definedName name="PATH4" localSheetId="24">'[1]Attach-3 (QR)'!#REF!</definedName>
    <definedName name="PATH4" localSheetId="26">'[1]Attach-3 (QR)'!#REF!</definedName>
    <definedName name="PATH4" localSheetId="25">'[1]Attach-3 (QR)'!#REF!</definedName>
    <definedName name="PATH4">#REF!</definedName>
    <definedName name="PATH44" localSheetId="21">'[1]Attach-3 (QR)'!#REF!</definedName>
    <definedName name="PATH44" localSheetId="22">'[1]Attach-3 (QR)'!#REF!</definedName>
    <definedName name="PATH44" localSheetId="24">'[1]Attach-3 (QR)'!#REF!</definedName>
    <definedName name="PATH44" localSheetId="26">'[1]Attach-3 (QR)'!#REF!</definedName>
    <definedName name="PATH44" localSheetId="25">'[1]Attach-3 (QR)'!#REF!</definedName>
    <definedName name="PATH44">#REF!</definedName>
    <definedName name="PATH444" localSheetId="21">'[1]Attach-3 (QR)'!#REF!</definedName>
    <definedName name="PATH444" localSheetId="22">'[1]Attach-3 (QR)'!#REF!</definedName>
    <definedName name="PATH444" localSheetId="24">'[1]Attach-3 (QR)'!#REF!</definedName>
    <definedName name="PATH444" localSheetId="26">'[1]Attach-3 (QR)'!#REF!</definedName>
    <definedName name="PATH444" localSheetId="25">'[1]Attach-3 (QR)'!#REF!</definedName>
    <definedName name="PATH444">#REF!</definedName>
    <definedName name="PATH5" localSheetId="21">'[1]Attach-3 (QR)'!#REF!</definedName>
    <definedName name="PATH5" localSheetId="22">'[1]Attach-3 (QR)'!#REF!</definedName>
    <definedName name="PATH5" localSheetId="24">'[1]Attach-3 (QR)'!#REF!</definedName>
    <definedName name="PATH5" localSheetId="26">'[1]Attach-3 (QR)'!#REF!</definedName>
    <definedName name="PATH5" localSheetId="25">'[1]Attach-3 (QR)'!#REF!</definedName>
    <definedName name="PATH5">#REF!</definedName>
    <definedName name="PATH55" localSheetId="21">'[1]Attach-3 (QR)'!#REF!</definedName>
    <definedName name="PATH55" localSheetId="22">'[1]Attach-3 (QR)'!#REF!</definedName>
    <definedName name="PATH55" localSheetId="24">'[1]Attach-3 (QR)'!#REF!</definedName>
    <definedName name="PATH55" localSheetId="26">'[1]Attach-3 (QR)'!#REF!</definedName>
    <definedName name="PATH55" localSheetId="25">'[1]Attach-3 (QR)'!#REF!</definedName>
    <definedName name="PATH55">#REF!</definedName>
    <definedName name="PATH555" localSheetId="21">'[1]Attach-3 (QR)'!#REF!</definedName>
    <definedName name="PATH555" localSheetId="22">'[1]Attach-3 (QR)'!#REF!</definedName>
    <definedName name="PATH555" localSheetId="24">'[1]Attach-3 (QR)'!#REF!</definedName>
    <definedName name="PATH555" localSheetId="26">'[1]Attach-3 (QR)'!#REF!</definedName>
    <definedName name="PATH555" localSheetId="25">'[1]Attach-3 (QR)'!#REF!</definedName>
    <definedName name="PATH555">#REF!</definedName>
    <definedName name="PATHAR1">#REF!</definedName>
    <definedName name="PATHAR2">#REF!</definedName>
    <definedName name="PATHAR3">#REF!</definedName>
    <definedName name="PATHJV1" localSheetId="21">'[1]Attach-3 (QR)'!#REF!</definedName>
    <definedName name="PATHJV1" localSheetId="22">'[1]Attach-3 (QR)'!#REF!</definedName>
    <definedName name="PATHJV1" localSheetId="24">'[1]Attach-3 (QR)'!#REF!</definedName>
    <definedName name="PATHJV1" localSheetId="26">'[1]Attach-3 (QR)'!#REF!</definedName>
    <definedName name="PATHJV1" localSheetId="25">'[1]Attach-3 (QR)'!#REF!</definedName>
    <definedName name="PATHJV1">#REF!</definedName>
    <definedName name="PATHJV11" localSheetId="21">'[1]Attach-3 (QR)'!#REF!</definedName>
    <definedName name="PATHJV11" localSheetId="22">'[1]Attach-3 (QR)'!#REF!</definedName>
    <definedName name="PATHJV11" localSheetId="24">'[1]Attach-3 (QR)'!#REF!</definedName>
    <definedName name="PATHJV11" localSheetId="26">'[1]Attach-3 (QR)'!#REF!</definedName>
    <definedName name="PATHJV11" localSheetId="25">'[1]Attach-3 (QR)'!#REF!</definedName>
    <definedName name="PATHJV11">#REF!</definedName>
    <definedName name="PATHJV111" localSheetId="21">'[1]Attach-3 (QR)'!#REF!</definedName>
    <definedName name="PATHJV111" localSheetId="22">'[1]Attach-3 (QR)'!#REF!</definedName>
    <definedName name="PATHJV111" localSheetId="24">'[1]Attach-3 (QR)'!#REF!</definedName>
    <definedName name="PATHJV111" localSheetId="26">'[1]Attach-3 (QR)'!#REF!</definedName>
    <definedName name="PATHJV111" localSheetId="25">'[1]Attach-3 (QR)'!#REF!</definedName>
    <definedName name="PATHJV111">#REF!</definedName>
    <definedName name="PATHJV2" localSheetId="21">'[1]Attach-3 (QR)'!#REF!</definedName>
    <definedName name="PATHJV2" localSheetId="22">'[1]Attach-3 (QR)'!#REF!</definedName>
    <definedName name="PATHJV2" localSheetId="24">'[1]Attach-3 (QR)'!#REF!</definedName>
    <definedName name="PATHJV2" localSheetId="26">'[1]Attach-3 (QR)'!#REF!</definedName>
    <definedName name="PATHJV2" localSheetId="25">'[1]Attach-3 (QR)'!#REF!</definedName>
    <definedName name="PATHJV2">#REF!</definedName>
    <definedName name="PATHJV22" localSheetId="21">'[1]Attach-3 (QR)'!#REF!</definedName>
    <definedName name="PATHJV22" localSheetId="22">'[1]Attach-3 (QR)'!#REF!</definedName>
    <definedName name="PATHJV22" localSheetId="24">'[1]Attach-3 (QR)'!#REF!</definedName>
    <definedName name="PATHJV22" localSheetId="26">'[1]Attach-3 (QR)'!#REF!</definedName>
    <definedName name="PATHJV22" localSheetId="25">'[1]Attach-3 (QR)'!#REF!</definedName>
    <definedName name="PATHJV22">#REF!</definedName>
    <definedName name="PATHJV222" localSheetId="21">'[1]Attach-3 (QR)'!#REF!</definedName>
    <definedName name="PATHJV222" localSheetId="22">'[1]Attach-3 (QR)'!#REF!</definedName>
    <definedName name="PATHJV222" localSheetId="24">'[1]Attach-3 (QR)'!#REF!</definedName>
    <definedName name="PATHJV222" localSheetId="26">'[1]Attach-3 (QR)'!#REF!</definedName>
    <definedName name="PATHJV222" localSheetId="25">'[1]Attach-3 (QR)'!#REF!</definedName>
    <definedName name="PATHJV222">#REF!</definedName>
    <definedName name="PATHJV3" localSheetId="21">'[1]Attach-3 (QR)'!#REF!</definedName>
    <definedName name="PATHJV3" localSheetId="22">'[1]Attach-3 (QR)'!#REF!</definedName>
    <definedName name="PATHJV3" localSheetId="24">'[1]Attach-3 (QR)'!#REF!</definedName>
    <definedName name="PATHJV3" localSheetId="26">'[1]Attach-3 (QR)'!#REF!</definedName>
    <definedName name="PATHJV3" localSheetId="25">'[1]Attach-3 (QR)'!#REF!</definedName>
    <definedName name="PATHJV3">#REF!</definedName>
    <definedName name="PATHJV33" localSheetId="21">'[1]Attach-3 (QR)'!#REF!</definedName>
    <definedName name="PATHJV33" localSheetId="22">'[1]Attach-3 (QR)'!#REF!</definedName>
    <definedName name="PATHJV33" localSheetId="24">'[1]Attach-3 (QR)'!#REF!</definedName>
    <definedName name="PATHJV33" localSheetId="26">'[1]Attach-3 (QR)'!#REF!</definedName>
    <definedName name="PATHJV33" localSheetId="25">'[1]Attach-3 (QR)'!#REF!</definedName>
    <definedName name="PATHJV33">#REF!</definedName>
    <definedName name="PATHJV333" localSheetId="21">'[1]Attach-3 (QR)'!#REF!</definedName>
    <definedName name="PATHJV333" localSheetId="22">'[1]Attach-3 (QR)'!#REF!</definedName>
    <definedName name="PATHJV333" localSheetId="24">'[1]Attach-3 (QR)'!#REF!</definedName>
    <definedName name="PATHJV333" localSheetId="26">'[1]Attach-3 (QR)'!#REF!</definedName>
    <definedName name="PATHJV333" localSheetId="25">'[1]Attach-3 (QR)'!#REF!</definedName>
    <definedName name="PATHJV333">#REF!</definedName>
    <definedName name="PATHJVPR1">#REF!</definedName>
    <definedName name="PATHJVPR11" localSheetId="21">'[1]Attach-3 (QR)'!#REF!</definedName>
    <definedName name="PATHJVPR11" localSheetId="22">'[1]Attach-3 (QR)'!#REF!</definedName>
    <definedName name="PATHJVPR11" localSheetId="24">'[1]Attach-3 (QR)'!#REF!</definedName>
    <definedName name="PATHJVPR11" localSheetId="26">'[1]Attach-3 (QR)'!#REF!</definedName>
    <definedName name="PATHJVPR11" localSheetId="25">'[1]Attach-3 (QR)'!#REF!</definedName>
    <definedName name="PATHJVPR11">#REF!</definedName>
    <definedName name="PATHJVPR111" localSheetId="21">'[1]Attach-3 (QR)'!#REF!</definedName>
    <definedName name="PATHJVPR111" localSheetId="22">'[1]Attach-3 (QR)'!#REF!</definedName>
    <definedName name="PATHJVPR111" localSheetId="24">'[1]Attach-3 (QR)'!#REF!</definedName>
    <definedName name="PATHJVPR111" localSheetId="26">'[1]Attach-3 (QR)'!#REF!</definedName>
    <definedName name="PATHJVPR111" localSheetId="25">'[1]Attach-3 (QR)'!#REF!</definedName>
    <definedName name="PATHJVPR111">#REF!</definedName>
    <definedName name="PATHJVPR2">#REF!</definedName>
    <definedName name="PATHJVPR22" localSheetId="21">'[1]Attach-3 (QR)'!#REF!</definedName>
    <definedName name="PATHJVPR22" localSheetId="22">'[1]Attach-3 (QR)'!#REF!</definedName>
    <definedName name="PATHJVPR22" localSheetId="24">'[1]Attach-3 (QR)'!#REF!</definedName>
    <definedName name="PATHJVPR22" localSheetId="26">'[1]Attach-3 (QR)'!#REF!</definedName>
    <definedName name="PATHJVPR22" localSheetId="25">'[1]Attach-3 (QR)'!#REF!</definedName>
    <definedName name="PATHJVPR22">#REF!</definedName>
    <definedName name="PATHJVPR222" localSheetId="21">'[1]Attach-3 (QR)'!#REF!</definedName>
    <definedName name="PATHJVPR222" localSheetId="22">'[1]Attach-3 (QR)'!#REF!</definedName>
    <definedName name="PATHJVPR222" localSheetId="24">'[1]Attach-3 (QR)'!#REF!</definedName>
    <definedName name="PATHJVPR222" localSheetId="26">'[1]Attach-3 (QR)'!#REF!</definedName>
    <definedName name="PATHJVPR222" localSheetId="25">'[1]Attach-3 (QR)'!#REF!</definedName>
    <definedName name="PATHJVPR222">#REF!</definedName>
    <definedName name="PATHLA1" localSheetId="21">'[1]Attach-3 (QR)'!#REF!</definedName>
    <definedName name="PATHLA1" localSheetId="22">'[1]Attach-3 (QR)'!#REF!</definedName>
    <definedName name="PATHLA1" localSheetId="24">'[1]Attach-3 (QR)'!#REF!</definedName>
    <definedName name="PATHLA1" localSheetId="26">'[1]Attach-3 (QR)'!#REF!</definedName>
    <definedName name="PATHLA1" localSheetId="25">'[1]Attach-3 (QR)'!#REF!</definedName>
    <definedName name="PATHLA1">#REF!</definedName>
    <definedName name="PATHLA2" localSheetId="21">'[1]Attach-3 (QR)'!#REF!</definedName>
    <definedName name="PATHLA2" localSheetId="22">'[1]Attach-3 (QR)'!#REF!</definedName>
    <definedName name="PATHLA2" localSheetId="24">'[1]Attach-3 (QR)'!#REF!</definedName>
    <definedName name="PATHLA2" localSheetId="26">'[1]Attach-3 (QR)'!#REF!</definedName>
    <definedName name="PATHLA2" localSheetId="25">'[1]Attach-3 (QR)'!#REF!</definedName>
    <definedName name="PATHLA2">#REF!</definedName>
    <definedName name="PATHLA3" localSheetId="21">'[1]Attach-3 (QR)'!#REF!</definedName>
    <definedName name="PATHLA3" localSheetId="22">'[1]Attach-3 (QR)'!#REF!</definedName>
    <definedName name="PATHLA3" localSheetId="24">'[1]Attach-3 (QR)'!#REF!</definedName>
    <definedName name="PATHLA3" localSheetId="26">'[1]Attach-3 (QR)'!#REF!</definedName>
    <definedName name="PATHLA3" localSheetId="25">'[1]Attach-3 (QR)'!#REF!</definedName>
    <definedName name="PATHLA3">#REF!</definedName>
    <definedName name="PATHLP1">#REF!</definedName>
    <definedName name="PATHLP2" localSheetId="21">'[1]Attach-3 (QR)'!#REF!</definedName>
    <definedName name="PATHLP2" localSheetId="22">'[1]Attach-3 (QR)'!#REF!</definedName>
    <definedName name="PATHLP2" localSheetId="24">'[1]Attach-3 (QR)'!#REF!</definedName>
    <definedName name="PATHLP2" localSheetId="26">'[1]Attach-3 (QR)'!#REF!</definedName>
    <definedName name="PATHLP2" localSheetId="25">'[1]Attach-3 (QR)'!#REF!</definedName>
    <definedName name="PATHLP2">#REF!</definedName>
    <definedName name="PATHLP3" localSheetId="21">'[1]Attach-3 (QR)'!#REF!</definedName>
    <definedName name="PATHLP3" localSheetId="22">'[1]Attach-3 (QR)'!#REF!</definedName>
    <definedName name="PATHLP3" localSheetId="24">'[1]Attach-3 (QR)'!#REF!</definedName>
    <definedName name="PATHLP3" localSheetId="26">'[1]Attach-3 (QR)'!#REF!</definedName>
    <definedName name="PATHLP3" localSheetId="25">'[1]Attach-3 (QR)'!#REF!</definedName>
    <definedName name="PATHLP3">#REF!</definedName>
    <definedName name="PATHPR1">#REF!</definedName>
    <definedName name="PATHPR2" localSheetId="21">'[1]Attach-3 (QR)'!#REF!</definedName>
    <definedName name="PATHPR2" localSheetId="22">'[1]Attach-3 (QR)'!#REF!</definedName>
    <definedName name="PATHPR2" localSheetId="24">'[1]Attach-3 (QR)'!#REF!</definedName>
    <definedName name="PATHPR2" localSheetId="26">'[1]Attach-3 (QR)'!#REF!</definedName>
    <definedName name="PATHPR2" localSheetId="25">'[1]Attach-3 (QR)'!#REF!</definedName>
    <definedName name="PATHPR2">#REF!</definedName>
    <definedName name="_xlnm.Print_Area" localSheetId="14">'Attach 10'!$A$1:$E$29</definedName>
    <definedName name="_xlnm.Print_Area" localSheetId="15">'Attach 11'!$A$1:$E$31</definedName>
    <definedName name="_xlnm.Print_Area" localSheetId="16">'Attach 12'!$A$1:$E$36</definedName>
    <definedName name="_xlnm.Print_Area" localSheetId="17">'Attach 13'!$A$1:$E$26</definedName>
    <definedName name="_xlnm.Print_Area" localSheetId="18">'Attach 14'!$A$1:$E$30</definedName>
    <definedName name="_xlnm.Print_Area" localSheetId="19">'Attach 14-IP'!$A$8:$I$221</definedName>
    <definedName name="_xlnm.Print_Area" localSheetId="21">'Attach 15'!$A$1:$E$73</definedName>
    <definedName name="_xlnm.Print_Area" localSheetId="22">'Attach 16'!$A$1:$L$82</definedName>
    <definedName name="_xlnm.Print_Area" localSheetId="23">'Attach 18'!$A$1:$E$30</definedName>
    <definedName name="_xlnm.Print_Area" localSheetId="24">'Attach 19'!$A$1:$E$48</definedName>
    <definedName name="_xlnm.Print_Area" localSheetId="26">'Attach 20'!$A$1:$E$27</definedName>
    <definedName name="_xlnm.Print_Area" localSheetId="3">'Attach 3(JV)'!$A$1:$E$28</definedName>
    <definedName name="_xlnm.Print_Area" localSheetId="4">'Attach 3(QR)'!$A$1:$J$152</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5">'Bid Form - 1st Envelope'!$A$1:$J$112</definedName>
    <definedName name="_xlnm.Print_Area" localSheetId="27">'e-Form'!$A$1:$N$51</definedName>
    <definedName name="_xlnm.Print_Area" localSheetId="2">'Names of Bidder'!$B$1:$E$20</definedName>
    <definedName name="_xlnm.Print_Titles" localSheetId="16">'Attach 12'!$19:$19</definedName>
    <definedName name="_xlnm.Print_Titles" localSheetId="10">'Attach 8'!#REF!</definedName>
    <definedName name="_xlnm.Print_Titles" localSheetId="12">'Attach 9'!$19:$19</definedName>
    <definedName name="printedname" localSheetId="21">#REF!</definedName>
    <definedName name="printedname" localSheetId="22">#REF!</definedName>
    <definedName name="printedname" localSheetId="24">#REF!</definedName>
    <definedName name="printedname" localSheetId="26">#REF!</definedName>
    <definedName name="printedname" localSheetId="25">#REF!</definedName>
    <definedName name="printedname">#REF!</definedName>
    <definedName name="_xlnm.Recorder" localSheetId="21">#REF!</definedName>
    <definedName name="_xlnm.Recorder" localSheetId="22">#REF!</definedName>
    <definedName name="_xlnm.Recorder" localSheetId="24">#REF!</definedName>
    <definedName name="_xlnm.Recorder" localSheetId="26">#REF!</definedName>
    <definedName name="_xlnm.Recorder" localSheetId="7">#REF!</definedName>
    <definedName name="_xlnm.Recorder" localSheetId="11">#REF!</definedName>
    <definedName name="_xlnm.Recorder" localSheetId="25">#REF!</definedName>
    <definedName name="_xlnm.Recorder">#REF!</definedName>
    <definedName name="TEST" localSheetId="21">#REF!</definedName>
    <definedName name="TEST" localSheetId="22">#REF!</definedName>
    <definedName name="TEST" localSheetId="24">#REF!</definedName>
    <definedName name="TEST" localSheetId="26">#REF!</definedName>
    <definedName name="TEST" localSheetId="7">#REF!</definedName>
    <definedName name="TEST" localSheetId="11">#REF!</definedName>
    <definedName name="TEST" localSheetId="25">#REF!</definedName>
    <definedName name="TEST">#REF!</definedName>
    <definedName name="ttt" localSheetId="21">#REF!</definedName>
    <definedName name="ttt" localSheetId="22">#REF!</definedName>
    <definedName name="ttt" localSheetId="24">#REF!</definedName>
    <definedName name="ttt" localSheetId="26">#REF!</definedName>
    <definedName name="ttt" localSheetId="25">#REF!</definedName>
    <definedName name="ttt">#REF!</definedName>
    <definedName name="typeofbidder" localSheetId="21">#REF!</definedName>
    <definedName name="typeofbidder" localSheetId="22">#REF!</definedName>
    <definedName name="typeofbidder" localSheetId="24">#REF!</definedName>
    <definedName name="typeofbidder" localSheetId="26">#REF!</definedName>
    <definedName name="typeofbidder" localSheetId="25">#REF!</definedName>
    <definedName name="typeofbidder">#REF!</definedName>
    <definedName name="uuu" localSheetId="21">#REF!</definedName>
    <definedName name="uuu" localSheetId="22">#REF!</definedName>
    <definedName name="uuu" localSheetId="24">#REF!</definedName>
    <definedName name="uuu" localSheetId="26">#REF!</definedName>
    <definedName name="uuu" localSheetId="25">#REF!</definedName>
    <definedName name="uuu">#REF!</definedName>
    <definedName name="yyy" localSheetId="21">#REF!</definedName>
    <definedName name="yyy" localSheetId="22">#REF!</definedName>
    <definedName name="yyy" localSheetId="24">#REF!</definedName>
    <definedName name="yyy" localSheetId="26">#REF!</definedName>
    <definedName name="yyy" localSheetId="25">#REF!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6" hidden="1">'Attach 12'!$G:$H</definedName>
    <definedName name="Z_237D8718_39ED_4FFE_B3B2_D1192F8D2E87_.wvu.Cols" localSheetId="21"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4" hidden="1">'Attach 10'!$A$1:$E$29</definedName>
    <definedName name="Z_237D8718_39ED_4FFE_B3B2_D1192F8D2E87_.wvu.PrintArea" localSheetId="15" hidden="1">'Attach 11'!$A$1:$E$61</definedName>
    <definedName name="Z_237D8718_39ED_4FFE_B3B2_D1192F8D2E87_.wvu.PrintArea" localSheetId="16" hidden="1">'Attach 12'!$A$1:$E$36</definedName>
    <definedName name="Z_237D8718_39ED_4FFE_B3B2_D1192F8D2E87_.wvu.PrintArea" localSheetId="17" hidden="1">'Attach 13'!$A$1:$E$30</definedName>
    <definedName name="Z_237D8718_39ED_4FFE_B3B2_D1192F8D2E87_.wvu.PrintArea" localSheetId="18" hidden="1">'Attach 14'!$A$1:$E$30</definedName>
    <definedName name="Z_237D8718_39ED_4FFE_B3B2_D1192F8D2E87_.wvu.PrintArea" localSheetId="19" hidden="1">'Attach 14-IP'!$A$8:$I$221</definedName>
    <definedName name="Z_237D8718_39ED_4FFE_B3B2_D1192F8D2E87_.wvu.PrintArea" localSheetId="21" hidden="1">'Attach 15'!$A$1:$E$73</definedName>
    <definedName name="Z_237D8718_39ED_4FFE_B3B2_D1192F8D2E87_.wvu.PrintArea" localSheetId="22" hidden="1">'Attach 16'!$A$1:$L$82</definedName>
    <definedName name="Z_237D8718_39ED_4FFE_B3B2_D1192F8D2E87_.wvu.PrintArea" localSheetId="23" hidden="1">'Attach 18'!$A$1:$E$30</definedName>
    <definedName name="Z_237D8718_39ED_4FFE_B3B2_D1192F8D2E87_.wvu.PrintArea" localSheetId="24" hidden="1">'Attach 19'!$A$2:$E$39</definedName>
    <definedName name="Z_237D8718_39ED_4FFE_B3B2_D1192F8D2E87_.wvu.PrintArea" localSheetId="26" hidden="1">'Attach 20'!$A$1:$E$31</definedName>
    <definedName name="Z_237D8718_39ED_4FFE_B3B2_D1192F8D2E87_.wvu.PrintArea" localSheetId="3" hidden="1">'Attach 3(JV)'!$A$1:$E$28</definedName>
    <definedName name="Z_237D8718_39ED_4FFE_B3B2_D1192F8D2E87_.wvu.PrintArea" localSheetId="4" hidden="1">'Attach 3(QR)'!$A$1:$E$152</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7" hidden="1">'e-Form'!$A$1:$N$51</definedName>
    <definedName name="Z_237D8718_39ED_4FFE_B3B2_D1192F8D2E87_.wvu.PrintArea" localSheetId="2" hidden="1">'Names of Bidder'!$B$1:$E$20</definedName>
    <definedName name="Z_237D8718_39ED_4FFE_B3B2_D1192F8D2E87_.wvu.PrintTitles" localSheetId="16" hidden="1">'Attach 12'!$19:$19</definedName>
    <definedName name="Z_237D8718_39ED_4FFE_B3B2_D1192F8D2E87_.wvu.PrintTitles" localSheetId="12" hidden="1">'Attach 9'!$19:$19</definedName>
    <definedName name="Z_237D8718_39ED_4FFE_B3B2_D1192F8D2E87_.wvu.Rows" localSheetId="19"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6"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4" hidden="1">'Attach 10'!$A$1:$E$29</definedName>
    <definedName name="Z_5B1D59F5_B493_497A_923A_6746AA63AA40_.wvu.PrintArea" localSheetId="15" hidden="1">'Attach 11'!$A$1:$E$31</definedName>
    <definedName name="Z_5B1D59F5_B493_497A_923A_6746AA63AA40_.wvu.PrintArea" localSheetId="16" hidden="1">'Attach 12'!$A$1:$E$36</definedName>
    <definedName name="Z_5B1D59F5_B493_497A_923A_6746AA63AA40_.wvu.PrintArea" localSheetId="17" hidden="1">'Attach 13'!$A$1:$E$30</definedName>
    <definedName name="Z_5B1D59F5_B493_497A_923A_6746AA63AA40_.wvu.PrintArea" localSheetId="18" hidden="1">'Attach 14'!$A$1:$E$30</definedName>
    <definedName name="Z_5B1D59F5_B493_497A_923A_6746AA63AA40_.wvu.PrintArea" localSheetId="19" hidden="1">'Attach 14-IP'!$A$8:$I$221</definedName>
    <definedName name="Z_5B1D59F5_B493_497A_923A_6746AA63AA40_.wvu.PrintArea" localSheetId="21" hidden="1">'Attach 15'!$A$1:$E$73</definedName>
    <definedName name="Z_5B1D59F5_B493_497A_923A_6746AA63AA40_.wvu.PrintArea" localSheetId="22" hidden="1">'Attach 16'!$A$1:$L$82</definedName>
    <definedName name="Z_5B1D59F5_B493_497A_923A_6746AA63AA40_.wvu.PrintArea" localSheetId="23" hidden="1">'Attach 18'!$A$1:$E$30</definedName>
    <definedName name="Z_5B1D59F5_B493_497A_923A_6746AA63AA40_.wvu.PrintArea" localSheetId="24" hidden="1">'Attach 19'!$A$1:$E$48</definedName>
    <definedName name="Z_5B1D59F5_B493_497A_923A_6746AA63AA40_.wvu.PrintArea" localSheetId="26" hidden="1">'Attach 20'!$A$1:$E$27</definedName>
    <definedName name="Z_5B1D59F5_B493_497A_923A_6746AA63AA40_.wvu.PrintArea" localSheetId="3" hidden="1">'Attach 3(JV)'!$A$1:$E$28</definedName>
    <definedName name="Z_5B1D59F5_B493_497A_923A_6746AA63AA40_.wvu.PrintArea" localSheetId="4" hidden="1">'Attach 3(QR)'!$A$1:$J$152</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5" hidden="1">'Bid Form - 1st Envelope'!$A$1:$J$112</definedName>
    <definedName name="Z_5B1D59F5_B493_497A_923A_6746AA63AA40_.wvu.PrintArea" localSheetId="27" hidden="1">'e-Form'!$A$1:$N$51</definedName>
    <definedName name="Z_5B1D59F5_B493_497A_923A_6746AA63AA40_.wvu.PrintArea" localSheetId="2" hidden="1">'Names of Bidder'!$B$1:$E$20</definedName>
    <definedName name="Z_5B1D59F5_B493_497A_923A_6746AA63AA40_.wvu.PrintTitles" localSheetId="16" hidden="1">'Attach 12'!$19:$19</definedName>
    <definedName name="Z_5B1D59F5_B493_497A_923A_6746AA63AA40_.wvu.PrintTitles" localSheetId="12" hidden="1">'Attach 9'!$19:$19</definedName>
    <definedName name="Z_5B1D59F5_B493_497A_923A_6746AA63AA40_.wvu.Rows" localSheetId="16" hidden="1">'Attach 12'!$17:$17,'Attach 12'!$19:$31</definedName>
    <definedName name="Z_5B1D59F5_B493_497A_923A_6746AA63AA40_.wvu.Rows" localSheetId="19" hidden="1">'Attach 14-IP'!$43:$45</definedName>
    <definedName name="Z_5B1D59F5_B493_497A_923A_6746AA63AA40_.wvu.Rows" localSheetId="21" hidden="1">'Attach 15'!$62:$62</definedName>
    <definedName name="Z_5B1D59F5_B493_497A_923A_6746AA63AA40_.wvu.Rows" localSheetId="26" hidden="1">'Attach 20'!$18:$18,'Attach 20'!$22:$22</definedName>
    <definedName name="Z_5B1D59F5_B493_497A_923A_6746AA63AA40_.wvu.Rows" localSheetId="4" hidden="1">'Attach 3(QR)'!$2:$2,'Attach 3(QR)'!$4:$4,'Attach 3(QR)'!$27:$28,'Attach 3(QR)'!$92:$92,'Attach 3(QR)'!$105:$105,'Attach 3(QR)'!$138:$139,'Attach 3(QR)'!$141:$145</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9'!$20:$25,'Attach 9'!$28:$34</definedName>
    <definedName name="Z_5B1D59F5_B493_497A_923A_6746AA63AA40_.wvu.Rows" localSheetId="11" hidden="1">'Attach-8'!$13:$13,'Attach-8'!$17:$33</definedName>
    <definedName name="Z_5B1D59F5_B493_497A_923A_6746AA63AA40_.wvu.Rows" localSheetId="25" hidden="1">'Bid Form - 1st Envelope'!$21:$21,'Bid Form - 1st Envelope'!$36:$36,'Bid Form - 1st Envelope'!$42:$43,'Bid Form - 1st Envelope'!$60:$62,'Bid Form - 1st Envelope'!$84:$90</definedName>
    <definedName name="Z_66351D87_9E2B_4F19_8E10_C575C3FCB914_.wvu.Cols" localSheetId="16" hidden="1">'Attach 12'!$G:$H</definedName>
    <definedName name="Z_66351D87_9E2B_4F19_8E10_C575C3FCB914_.wvu.Cols" localSheetId="21"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4" hidden="1">'Attach 10'!$A$1:$E$29</definedName>
    <definedName name="Z_66351D87_9E2B_4F19_8E10_C575C3FCB914_.wvu.PrintArea" localSheetId="15" hidden="1">'Attach 11'!$A$1:$E$61</definedName>
    <definedName name="Z_66351D87_9E2B_4F19_8E10_C575C3FCB914_.wvu.PrintArea" localSheetId="16" hidden="1">'Attach 12'!$A$1:$E$36</definedName>
    <definedName name="Z_66351D87_9E2B_4F19_8E10_C575C3FCB914_.wvu.PrintArea" localSheetId="17" hidden="1">'Attach 13'!$A$1:$E$30</definedName>
    <definedName name="Z_66351D87_9E2B_4F19_8E10_C575C3FCB914_.wvu.PrintArea" localSheetId="18" hidden="1">'Attach 14'!$A$1:$E$30</definedName>
    <definedName name="Z_66351D87_9E2B_4F19_8E10_C575C3FCB914_.wvu.PrintArea" localSheetId="19" hidden="1">'Attach 14-IP'!$A$8:$I$221</definedName>
    <definedName name="Z_66351D87_9E2B_4F19_8E10_C575C3FCB914_.wvu.PrintArea" localSheetId="21" hidden="1">'Attach 15'!$A$1:$E$73</definedName>
    <definedName name="Z_66351D87_9E2B_4F19_8E10_C575C3FCB914_.wvu.PrintArea" localSheetId="22" hidden="1">'Attach 16'!$A$1:$L$82</definedName>
    <definedName name="Z_66351D87_9E2B_4F19_8E10_C575C3FCB914_.wvu.PrintArea" localSheetId="23" hidden="1">'Attach 18'!$A$1:$E$30</definedName>
    <definedName name="Z_66351D87_9E2B_4F19_8E10_C575C3FCB914_.wvu.PrintArea" localSheetId="24" hidden="1">'Attach 19'!$A$2:$E$39</definedName>
    <definedName name="Z_66351D87_9E2B_4F19_8E10_C575C3FCB914_.wvu.PrintArea" localSheetId="26" hidden="1">'Attach 20'!$A$1:$E$31</definedName>
    <definedName name="Z_66351D87_9E2B_4F19_8E10_C575C3FCB914_.wvu.PrintArea" localSheetId="3" hidden="1">'Attach 3(JV)'!$A$1:$E$28</definedName>
    <definedName name="Z_66351D87_9E2B_4F19_8E10_C575C3FCB914_.wvu.PrintArea" localSheetId="4" hidden="1">'Attach 3(QR)'!$A$1:$E$152</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7" hidden="1">'e-Form'!$A$1:$N$51</definedName>
    <definedName name="Z_66351D87_9E2B_4F19_8E10_C575C3FCB914_.wvu.PrintArea" localSheetId="2" hidden="1">'Names of Bidder'!$B$1:$E$20</definedName>
    <definedName name="Z_66351D87_9E2B_4F19_8E10_C575C3FCB914_.wvu.PrintTitles" localSheetId="16" hidden="1">'Attach 12'!$19:$19</definedName>
    <definedName name="Z_66351D87_9E2B_4F19_8E10_C575C3FCB914_.wvu.PrintTitles" localSheetId="12" hidden="1">'Attach 9'!$19:$19</definedName>
    <definedName name="Z_66351D87_9E2B_4F19_8E10_C575C3FCB914_.wvu.Rows" localSheetId="16" hidden="1">'Attach 12'!$17:$17,'Attach 12'!$19:$31</definedName>
    <definedName name="Z_66351D87_9E2B_4F19_8E10_C575C3FCB914_.wvu.Rows" localSheetId="19"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1" hidden="1">'Attach 15'!$A$1:$E$73</definedName>
    <definedName name="Z_8307B23E_0705_48A0_9D3A_03C5FD100D18_.wvu.PrintArea" localSheetId="22" hidden="1">'Attach 16'!$A$1:$L$82</definedName>
    <definedName name="Z_8307B23E_0705_48A0_9D3A_03C5FD100D18_.wvu.PrintArea" localSheetId="24" hidden="1">'Attach 19'!$A$2:$E$39</definedName>
    <definedName name="Z_8307B23E_0705_48A0_9D3A_03C5FD100D18_.wvu.PrintArea" localSheetId="26" hidden="1">'Attach 20'!$A$1:$E$31</definedName>
    <definedName name="Z_8307B23E_0705_48A0_9D3A_03C5FD100D18_.wvu.PrintArea" localSheetId="7" hidden="1">'Attach 5A'!$A$1:$E$71</definedName>
    <definedName name="Z_8307B23E_0705_48A0_9D3A_03C5FD100D18_.wvu.PrintArea" localSheetId="25" hidden="1">'Bid Form - 1st Envelope'!$A$1:$F$111</definedName>
    <definedName name="Z_8307B23E_0705_48A0_9D3A_03C5FD100D18_.wvu.Rows" localSheetId="21" hidden="1">'Attach 15'!$62:$62</definedName>
    <definedName name="Z_8307B23E_0705_48A0_9D3A_03C5FD100D18_.wvu.Rows" localSheetId="7" hidden="1">'Attach 5A'!$23:$28</definedName>
    <definedName name="Z_8E7B022F_1113_4BA2_B2BA_8EDBE02A2557_.wvu.PrintArea" localSheetId="14" hidden="1">'Attach 10'!$A$1:$E$29</definedName>
    <definedName name="Z_8E7B022F_1113_4BA2_B2BA_8EDBE02A2557_.wvu.PrintArea" localSheetId="15" hidden="1">'Attach 11'!$A$1:$E$61</definedName>
    <definedName name="Z_8E7B022F_1113_4BA2_B2BA_8EDBE02A2557_.wvu.PrintArea" localSheetId="16" hidden="1">'Attach 12'!$A$1:$E$36</definedName>
    <definedName name="Z_8E7B022F_1113_4BA2_B2BA_8EDBE02A2557_.wvu.PrintArea" localSheetId="17" hidden="1">'Attach 13'!$A$1:$E$30</definedName>
    <definedName name="Z_8E7B022F_1113_4BA2_B2BA_8EDBE02A2557_.wvu.PrintArea" localSheetId="18" hidden="1">'Attach 14'!$A$1:$E$30</definedName>
    <definedName name="Z_8E7B022F_1113_4BA2_B2BA_8EDBE02A2557_.wvu.PrintArea" localSheetId="21" hidden="1">'Attach 15'!$A$1:$E$73</definedName>
    <definedName name="Z_8E7B022F_1113_4BA2_B2BA_8EDBE02A2557_.wvu.PrintArea" localSheetId="22" hidden="1">'Attach 16'!$A$1:$L$82</definedName>
    <definedName name="Z_8E7B022F_1113_4BA2_B2BA_8EDBE02A2557_.wvu.PrintArea" localSheetId="23" hidden="1">'Attach 18'!$A$1:$E$30</definedName>
    <definedName name="Z_8E7B022F_1113_4BA2_B2BA_8EDBE02A2557_.wvu.PrintArea" localSheetId="24" hidden="1">'Attach 19'!$A$2:$E$39</definedName>
    <definedName name="Z_8E7B022F_1113_4BA2_B2BA_8EDBE02A2557_.wvu.PrintArea" localSheetId="26" hidden="1">'Attach 20'!$A$1:$E$31</definedName>
    <definedName name="Z_8E7B022F_1113_4BA2_B2BA_8EDBE02A2557_.wvu.PrintArea" localSheetId="3" hidden="1">'Attach 3(JV)'!$A$1:$E$28</definedName>
    <definedName name="Z_8E7B022F_1113_4BA2_B2BA_8EDBE02A2557_.wvu.PrintArea" localSheetId="4" hidden="1">'Attach 3(QR)'!$A$1:$E$152</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7" hidden="1">'e-Form'!$A$1:$N$51</definedName>
    <definedName name="Z_8E7B022F_1113_4BA2_B2BA_8EDBE02A2557_.wvu.PrintTitles" localSheetId="16"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4" hidden="1">'Attach 10'!$A$1:$E$30</definedName>
    <definedName name="Z_A3F641DF_CF1D_48E3_AFDC_E52726A449CB_.wvu.PrintArea" localSheetId="15" hidden="1">'Attach 11'!$A$1:$E$61</definedName>
    <definedName name="Z_A3F641DF_CF1D_48E3_AFDC_E52726A449CB_.wvu.PrintArea" localSheetId="16" hidden="1">'Attach 12'!$A$1:$E$36</definedName>
    <definedName name="Z_A3F641DF_CF1D_48E3_AFDC_E52726A449CB_.wvu.PrintArea" localSheetId="17" hidden="1">'Attach 13'!$A$1:$E$31</definedName>
    <definedName name="Z_A3F641DF_CF1D_48E3_AFDC_E52726A449CB_.wvu.PrintArea" localSheetId="18" hidden="1">'Attach 14'!$A$1:$E$31</definedName>
    <definedName name="Z_A3F641DF_CF1D_48E3_AFDC_E52726A449CB_.wvu.PrintArea" localSheetId="21" hidden="1">'Attach 15'!$A$1:$E$74</definedName>
    <definedName name="Z_A3F641DF_CF1D_48E3_AFDC_E52726A449CB_.wvu.PrintArea" localSheetId="22" hidden="1">'Attach 16'!$A$1:$L$82</definedName>
    <definedName name="Z_A3F641DF_CF1D_48E3_AFDC_E52726A449CB_.wvu.PrintArea" localSheetId="23" hidden="1">'Attach 18'!$A$1:$E$30</definedName>
    <definedName name="Z_A3F641DF_CF1D_48E3_AFDC_E52726A449CB_.wvu.PrintArea" localSheetId="24" hidden="1">'Attach 19'!$A$2:$E$39</definedName>
    <definedName name="Z_A3F641DF_CF1D_48E3_AFDC_E52726A449CB_.wvu.PrintArea" localSheetId="26" hidden="1">'Attach 20'!$A$1:$E$31</definedName>
    <definedName name="Z_A3F641DF_CF1D_48E3_AFDC_E52726A449CB_.wvu.PrintArea" localSheetId="3" hidden="1">'Attach 3(JV)'!$A$1:$E$28</definedName>
    <definedName name="Z_A3F641DF_CF1D_48E3_AFDC_E52726A449CB_.wvu.PrintArea" localSheetId="4" hidden="1">'Attach 3(QR)'!$A$1:$E$152</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6"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B1F026A4_1748_4368_919C_DE6BC0A1F2DE_.wvu.Cols" localSheetId="16" hidden="1">'Attach 12'!$G:$H</definedName>
    <definedName name="Z_B1F026A4_1748_4368_919C_DE6BC0A1F2DE_.wvu.Cols" localSheetId="7" hidden="1">'Attach 5A'!$H:$H</definedName>
    <definedName name="Z_B1F026A4_1748_4368_919C_DE6BC0A1F2DE_.wvu.Cols" localSheetId="8" hidden="1">'Attach 6'!$H:$H</definedName>
    <definedName name="Z_B1F026A4_1748_4368_919C_DE6BC0A1F2DE_.wvu.Cols" localSheetId="10" hidden="1">'Attach 8'!$I:$U</definedName>
    <definedName name="Z_B1F026A4_1748_4368_919C_DE6BC0A1F2DE_.wvu.Cols" localSheetId="2" hidden="1">'Names of Bidder'!$A:$A</definedName>
    <definedName name="Z_B1F026A4_1748_4368_919C_DE6BC0A1F2DE_.wvu.PrintArea" localSheetId="14" hidden="1">'Attach 10'!$A$1:$E$29</definedName>
    <definedName name="Z_B1F026A4_1748_4368_919C_DE6BC0A1F2DE_.wvu.PrintArea" localSheetId="15" hidden="1">'Attach 11'!$A$1:$E$31</definedName>
    <definedName name="Z_B1F026A4_1748_4368_919C_DE6BC0A1F2DE_.wvu.PrintArea" localSheetId="16" hidden="1">'Attach 12'!$A$1:$E$36</definedName>
    <definedName name="Z_B1F026A4_1748_4368_919C_DE6BC0A1F2DE_.wvu.PrintArea" localSheetId="17" hidden="1">'Attach 13'!$A$1:$E$30</definedName>
    <definedName name="Z_B1F026A4_1748_4368_919C_DE6BC0A1F2DE_.wvu.PrintArea" localSheetId="18" hidden="1">'Attach 14'!$A$1:$E$30</definedName>
    <definedName name="Z_B1F026A4_1748_4368_919C_DE6BC0A1F2DE_.wvu.PrintArea" localSheetId="19" hidden="1">'Attach 14-IP'!$A$8:$I$221</definedName>
    <definedName name="Z_B1F026A4_1748_4368_919C_DE6BC0A1F2DE_.wvu.PrintArea" localSheetId="21" hidden="1">'Attach 15'!$A$1:$E$73</definedName>
    <definedName name="Z_B1F026A4_1748_4368_919C_DE6BC0A1F2DE_.wvu.PrintArea" localSheetId="22" hidden="1">'Attach 16'!$A$1:$L$82</definedName>
    <definedName name="Z_B1F026A4_1748_4368_919C_DE6BC0A1F2DE_.wvu.PrintArea" localSheetId="23" hidden="1">'Attach 18'!$A$1:$E$30</definedName>
    <definedName name="Z_B1F026A4_1748_4368_919C_DE6BC0A1F2DE_.wvu.PrintArea" localSheetId="24" hidden="1">'Attach 19'!$A$1:$E$48</definedName>
    <definedName name="Z_B1F026A4_1748_4368_919C_DE6BC0A1F2DE_.wvu.PrintArea" localSheetId="26" hidden="1">'Attach 20'!$A$1:$E$27</definedName>
    <definedName name="Z_B1F026A4_1748_4368_919C_DE6BC0A1F2DE_.wvu.PrintArea" localSheetId="3" hidden="1">'Attach 3(JV)'!$A$1:$E$28</definedName>
    <definedName name="Z_B1F026A4_1748_4368_919C_DE6BC0A1F2DE_.wvu.PrintArea" localSheetId="4" hidden="1">'Attach 3(QR)'!$A$1:$J$152</definedName>
    <definedName name="Z_B1F026A4_1748_4368_919C_DE6BC0A1F2DE_.wvu.PrintArea" localSheetId="5" hidden="1">'Attach 4 (A)'!$A$1:$E$31</definedName>
    <definedName name="Z_B1F026A4_1748_4368_919C_DE6BC0A1F2DE_.wvu.PrintArea" localSheetId="6" hidden="1">'Attach 4 (B)'!$A$1:$E$26</definedName>
    <definedName name="Z_B1F026A4_1748_4368_919C_DE6BC0A1F2DE_.wvu.PrintArea" localSheetId="7" hidden="1">'Attach 5A'!$A$1:$E$33</definedName>
    <definedName name="Z_B1F026A4_1748_4368_919C_DE6BC0A1F2DE_.wvu.PrintArea" localSheetId="8" hidden="1">'Attach 6'!$A$1:$E$29</definedName>
    <definedName name="Z_B1F026A4_1748_4368_919C_DE6BC0A1F2DE_.wvu.PrintArea" localSheetId="9" hidden="1">'Attach 7'!$A$1:$E$29</definedName>
    <definedName name="Z_B1F026A4_1748_4368_919C_DE6BC0A1F2DE_.wvu.PrintArea" localSheetId="10" hidden="1">'Attach 8'!$A$1:$E$35</definedName>
    <definedName name="Z_B1F026A4_1748_4368_919C_DE6BC0A1F2DE_.wvu.PrintArea" localSheetId="12" hidden="1">'Attach 9'!$A$1:$E$37</definedName>
    <definedName name="Z_B1F026A4_1748_4368_919C_DE6BC0A1F2DE_.wvu.PrintArea" localSheetId="11" hidden="1">'Attach-8'!$A$1:$E$39</definedName>
    <definedName name="Z_B1F026A4_1748_4368_919C_DE6BC0A1F2DE_.wvu.PrintArea" localSheetId="25" hidden="1">'Bid Form - 1st Envelope'!$A$1:$J$112</definedName>
    <definedName name="Z_B1F026A4_1748_4368_919C_DE6BC0A1F2DE_.wvu.PrintArea" localSheetId="27" hidden="1">'e-Form'!$A$1:$N$51</definedName>
    <definedName name="Z_B1F026A4_1748_4368_919C_DE6BC0A1F2DE_.wvu.PrintArea" localSheetId="2" hidden="1">'Names of Bidder'!$B$1:$E$20</definedName>
    <definedName name="Z_B1F026A4_1748_4368_919C_DE6BC0A1F2DE_.wvu.PrintTitles" localSheetId="16" hidden="1">'Attach 12'!$19:$19</definedName>
    <definedName name="Z_B1F026A4_1748_4368_919C_DE6BC0A1F2DE_.wvu.PrintTitles" localSheetId="12" hidden="1">'Attach 9'!$19:$19</definedName>
    <definedName name="Z_B1F026A4_1748_4368_919C_DE6BC0A1F2DE_.wvu.Rows" localSheetId="16" hidden="1">'Attach 12'!$17:$17,'Attach 12'!$19:$31</definedName>
    <definedName name="Z_B1F026A4_1748_4368_919C_DE6BC0A1F2DE_.wvu.Rows" localSheetId="19" hidden="1">'Attach 14-IP'!$43:$45</definedName>
    <definedName name="Z_B1F026A4_1748_4368_919C_DE6BC0A1F2DE_.wvu.Rows" localSheetId="21" hidden="1">'Attach 15'!$62:$62</definedName>
    <definedName name="Z_B1F026A4_1748_4368_919C_DE6BC0A1F2DE_.wvu.Rows" localSheetId="26" hidden="1">'Attach 20'!$18:$18,'Attach 20'!$22:$22</definedName>
    <definedName name="Z_B1F026A4_1748_4368_919C_DE6BC0A1F2DE_.wvu.Rows" localSheetId="4" hidden="1">'Attach 3(QR)'!$2:$2,'Attach 3(QR)'!$4:$4,'Attach 3(QR)'!$27:$28,'Attach 3(QR)'!$92:$92,'Attach 3(QR)'!$105:$105,'Attach 3(QR)'!$138:$139,'Attach 3(QR)'!$141:$145</definedName>
    <definedName name="Z_B1F026A4_1748_4368_919C_DE6BC0A1F2DE_.wvu.Rows" localSheetId="7" hidden="1">'Attach 5A'!$22:$28,'Attach 5A'!$36:$39</definedName>
    <definedName name="Z_B1F026A4_1748_4368_919C_DE6BC0A1F2DE_.wvu.Rows" localSheetId="10" hidden="1">'Attach 8'!$30:$35</definedName>
    <definedName name="Z_B1F026A4_1748_4368_919C_DE6BC0A1F2DE_.wvu.Rows" localSheetId="12" hidden="1">'Attach 9'!$20:$25,'Attach 9'!$28:$34</definedName>
    <definedName name="Z_B1F026A4_1748_4368_919C_DE6BC0A1F2DE_.wvu.Rows" localSheetId="11" hidden="1">'Attach-8'!$13:$13,'Attach-8'!$17:$33</definedName>
    <definedName name="Z_B1F026A4_1748_4368_919C_DE6BC0A1F2DE_.wvu.Rows" localSheetId="25" hidden="1">'Bid Form - 1st Envelope'!$21:$21,'Bid Form - 1st Envelope'!$36:$36,'Bid Form - 1st Envelope'!$42:$43,'Bid Form - 1st Envelope'!$60:$62,'Bid Form - 1st Envelope'!$84:$90</definedName>
    <definedName name="Z_C370F0F5_804B_45A0_89F0_31DAAD7CA011_.wvu.Cols" localSheetId="16" hidden="1">'Attach 12'!$G:$H</definedName>
    <definedName name="Z_C370F0F5_804B_45A0_89F0_31DAAD7CA011_.wvu.Cols" localSheetId="21"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4" hidden="1">'Attach 10'!$A$1:$E$29</definedName>
    <definedName name="Z_C370F0F5_804B_45A0_89F0_31DAAD7CA011_.wvu.PrintArea" localSheetId="15" hidden="1">'Attach 11'!$A$1:$E$61</definedName>
    <definedName name="Z_C370F0F5_804B_45A0_89F0_31DAAD7CA011_.wvu.PrintArea" localSheetId="16" hidden="1">'Attach 12'!$A$1:$E$36</definedName>
    <definedName name="Z_C370F0F5_804B_45A0_89F0_31DAAD7CA011_.wvu.PrintArea" localSheetId="17" hidden="1">'Attach 13'!$A$1:$E$30</definedName>
    <definedName name="Z_C370F0F5_804B_45A0_89F0_31DAAD7CA011_.wvu.PrintArea" localSheetId="18" hidden="1">'Attach 14'!$A$1:$E$30</definedName>
    <definedName name="Z_C370F0F5_804B_45A0_89F0_31DAAD7CA011_.wvu.PrintArea" localSheetId="19" hidden="1">'Attach 14-IP'!$A$8:$I$221</definedName>
    <definedName name="Z_C370F0F5_804B_45A0_89F0_31DAAD7CA011_.wvu.PrintArea" localSheetId="21" hidden="1">'Attach 15'!$A$1:$E$73</definedName>
    <definedName name="Z_C370F0F5_804B_45A0_89F0_31DAAD7CA011_.wvu.PrintArea" localSheetId="22" hidden="1">'Attach 16'!$A$1:$L$82</definedName>
    <definedName name="Z_C370F0F5_804B_45A0_89F0_31DAAD7CA011_.wvu.PrintArea" localSheetId="23" hidden="1">'Attach 18'!$A$1:$E$30</definedName>
    <definedName name="Z_C370F0F5_804B_45A0_89F0_31DAAD7CA011_.wvu.PrintArea" localSheetId="24" hidden="1">'Attach 19'!$A$2:$E$39</definedName>
    <definedName name="Z_C370F0F5_804B_45A0_89F0_31DAAD7CA011_.wvu.PrintArea" localSheetId="26" hidden="1">'Attach 20'!$A$1:$E$31</definedName>
    <definedName name="Z_C370F0F5_804B_45A0_89F0_31DAAD7CA011_.wvu.PrintArea" localSheetId="3" hidden="1">'Attach 3(JV)'!$A$1:$E$28</definedName>
    <definedName name="Z_C370F0F5_804B_45A0_89F0_31DAAD7CA011_.wvu.PrintArea" localSheetId="4" hidden="1">'Attach 3(QR)'!$A$1:$E$152</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7" hidden="1">'e-Form'!$A$1:$N$51</definedName>
    <definedName name="Z_C370F0F5_804B_45A0_89F0_31DAAD7CA011_.wvu.PrintArea" localSheetId="2" hidden="1">'Names of Bidder'!$B$1:$E$20</definedName>
    <definedName name="Z_C370F0F5_804B_45A0_89F0_31DAAD7CA011_.wvu.PrintTitles" localSheetId="16" hidden="1">'Attach 12'!$19:$19</definedName>
    <definedName name="Z_C370F0F5_804B_45A0_89F0_31DAAD7CA011_.wvu.PrintTitles" localSheetId="12" hidden="1">'Attach 9'!$19:$19</definedName>
    <definedName name="Z_C370F0F5_804B_45A0_89F0_31DAAD7CA011_.wvu.Rows" localSheetId="19"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6" hidden="1">'Attach 12'!$G:$H</definedName>
    <definedName name="Z_CD4CA1A8_824A_452F_BDBA_32A47C1B3013_.wvu.Cols" localSheetId="21"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4" hidden="1">'Attach 10'!$A$1:$E$29</definedName>
    <definedName name="Z_CD4CA1A8_824A_452F_BDBA_32A47C1B3013_.wvu.PrintArea" localSheetId="15" hidden="1">'Attach 11'!$A$1:$E$61</definedName>
    <definedName name="Z_CD4CA1A8_824A_452F_BDBA_32A47C1B3013_.wvu.PrintArea" localSheetId="16" hidden="1">'Attach 12'!$A$1:$E$36</definedName>
    <definedName name="Z_CD4CA1A8_824A_452F_BDBA_32A47C1B3013_.wvu.PrintArea" localSheetId="17" hidden="1">'Attach 13'!$A$1:$E$30</definedName>
    <definedName name="Z_CD4CA1A8_824A_452F_BDBA_32A47C1B3013_.wvu.PrintArea" localSheetId="18" hidden="1">'Attach 14'!$A$1:$E$30</definedName>
    <definedName name="Z_CD4CA1A8_824A_452F_BDBA_32A47C1B3013_.wvu.PrintArea" localSheetId="19" hidden="1">'Attach 14-IP'!$A$8:$I$221</definedName>
    <definedName name="Z_CD4CA1A8_824A_452F_BDBA_32A47C1B3013_.wvu.PrintArea" localSheetId="21" hidden="1">'Attach 15'!$A$1:$E$73</definedName>
    <definedName name="Z_CD4CA1A8_824A_452F_BDBA_32A47C1B3013_.wvu.PrintArea" localSheetId="22" hidden="1">'Attach 16'!$A$1:$L$82</definedName>
    <definedName name="Z_CD4CA1A8_824A_452F_BDBA_32A47C1B3013_.wvu.PrintArea" localSheetId="23" hidden="1">'Attach 18'!$A$1:$E$30</definedName>
    <definedName name="Z_CD4CA1A8_824A_452F_BDBA_32A47C1B3013_.wvu.PrintArea" localSheetId="24" hidden="1">'Attach 19'!$A$2:$E$39</definedName>
    <definedName name="Z_CD4CA1A8_824A_452F_BDBA_32A47C1B3013_.wvu.PrintArea" localSheetId="26" hidden="1">'Attach 20'!$A$1:$E$31</definedName>
    <definedName name="Z_CD4CA1A8_824A_452F_BDBA_32A47C1B3013_.wvu.PrintArea" localSheetId="3" hidden="1">'Attach 3(JV)'!$A$1:$E$28</definedName>
    <definedName name="Z_CD4CA1A8_824A_452F_BDBA_32A47C1B3013_.wvu.PrintArea" localSheetId="4" hidden="1">'Attach 3(QR)'!$A$1:$E$152</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7" hidden="1">'e-Form'!$A$1:$N$51</definedName>
    <definedName name="Z_CD4CA1A8_824A_452F_BDBA_32A47C1B3013_.wvu.PrintArea" localSheetId="2" hidden="1">'Names of Bidder'!$B$1:$E$20</definedName>
    <definedName name="Z_CD4CA1A8_824A_452F_BDBA_32A47C1B3013_.wvu.PrintTitles" localSheetId="16" hidden="1">'Attach 12'!$19:$19</definedName>
    <definedName name="Z_CD4CA1A8_824A_452F_BDBA_32A47C1B3013_.wvu.PrintTitles" localSheetId="12" hidden="1">'Attach 9'!$19:$19</definedName>
    <definedName name="Z_CD4CA1A8_824A_452F_BDBA_32A47C1B3013_.wvu.Rows" localSheetId="19"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4" hidden="1">'Attach 10'!$A$1:$E$29</definedName>
    <definedName name="Z_ECEBABD0_566A_41C4_AA9A_38EA30EFEDA8_.wvu.PrintArea" localSheetId="15" hidden="1">'Attach 11'!$A$1:$E$61</definedName>
    <definedName name="Z_ECEBABD0_566A_41C4_AA9A_38EA30EFEDA8_.wvu.PrintArea" localSheetId="16" hidden="1">'Attach 12'!$A$1:$E$36</definedName>
    <definedName name="Z_ECEBABD0_566A_41C4_AA9A_38EA30EFEDA8_.wvu.PrintArea" localSheetId="17" hidden="1">'Attach 13'!$A$1:$E$30</definedName>
    <definedName name="Z_ECEBABD0_566A_41C4_AA9A_38EA30EFEDA8_.wvu.PrintArea" localSheetId="18" hidden="1">'Attach 14'!$A$1:$E$30</definedName>
    <definedName name="Z_ECEBABD0_566A_41C4_AA9A_38EA30EFEDA8_.wvu.PrintArea" localSheetId="21" hidden="1">'Attach 15'!$A$1:$E$73</definedName>
    <definedName name="Z_ECEBABD0_566A_41C4_AA9A_38EA30EFEDA8_.wvu.PrintArea" localSheetId="22" hidden="1">'Attach 16'!$A$1:$L$82</definedName>
    <definedName name="Z_ECEBABD0_566A_41C4_AA9A_38EA30EFEDA8_.wvu.PrintArea" localSheetId="23" hidden="1">'Attach 18'!$A$1:$E$30</definedName>
    <definedName name="Z_ECEBABD0_566A_41C4_AA9A_38EA30EFEDA8_.wvu.PrintArea" localSheetId="24" hidden="1">'Attach 19'!$A$2:$E$39</definedName>
    <definedName name="Z_ECEBABD0_566A_41C4_AA9A_38EA30EFEDA8_.wvu.PrintArea" localSheetId="26" hidden="1">'Attach 20'!$A$1:$E$31</definedName>
    <definedName name="Z_ECEBABD0_566A_41C4_AA9A_38EA30EFEDA8_.wvu.PrintArea" localSheetId="3" hidden="1">'Attach 3(JV)'!$A$1:$E$28</definedName>
    <definedName name="Z_ECEBABD0_566A_41C4_AA9A_38EA30EFEDA8_.wvu.PrintArea" localSheetId="4" hidden="1">'Attach 3(QR)'!$A$1:$E$152</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7" hidden="1">'e-Form'!$A$1:$N$51</definedName>
    <definedName name="Z_ECEBABD0_566A_41C4_AA9A_38EA30EFEDA8_.wvu.PrintTitles" localSheetId="16"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81029"/>
  <customWorkbookViews>
    <customWorkbookView name="Abhinav Kumar Verma {अभिनव कुमार वर्मा} - Personal View" guid="{B1F026A4-1748-4368-919C-DE6BC0A1F2DE}" mergeInterval="0" personalView="1" maximized="1" xWindow="-8" yWindow="-8" windowWidth="1616" windowHeight="876" tabRatio="884" activeSheetId="9"/>
    <customWorkbookView name="01487 - Personal View" guid="{C370F0F5-804B-45A0-89F0-31DAAD7CA011}" mergeInterval="0" personalView="1" maximized="1" windowWidth="1362" windowHeight="543" tabRatio="779" activeSheetId="24"/>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0"/>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Soham Dey {Soham Dey} - Personal View" guid="{5B1D59F5-B493-497A-923A-6746AA63AA40}" mergeInterval="0" personalView="1" maximized="1" xWindow="-8" yWindow="-8" windowWidth="1616" windowHeight="876" tabRatio="884" activeSheetId="26"/>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2" i="26" l="1"/>
  <c r="AT1" i="4" l="1"/>
  <c r="E1" i="24" s="1"/>
  <c r="D20" i="26" l="1"/>
  <c r="B6" i="26" l="1"/>
  <c r="H80" i="23"/>
  <c r="H79" i="23"/>
  <c r="B80" i="23"/>
  <c r="B79" i="23"/>
  <c r="B12" i="23"/>
  <c r="B11" i="23"/>
  <c r="B10" i="23"/>
  <c r="B9" i="23"/>
  <c r="L1" i="23"/>
  <c r="E72" i="22"/>
  <c r="E71" i="22"/>
  <c r="B72" i="22"/>
  <c r="B71" i="22"/>
  <c r="B11" i="22"/>
  <c r="B10" i="22"/>
  <c r="B9" i="22"/>
  <c r="D32" i="8"/>
  <c r="D31" i="8"/>
  <c r="B32" i="8"/>
  <c r="B31" i="8"/>
  <c r="C98" i="26" l="1"/>
  <c r="C99" i="26"/>
  <c r="F99" i="26"/>
  <c r="F98" i="26"/>
  <c r="E29" i="25"/>
  <c r="B29" i="25"/>
  <c r="E28" i="25"/>
  <c r="B28" i="25"/>
  <c r="E15" i="25"/>
  <c r="E14" i="25"/>
  <c r="E13" i="25"/>
  <c r="E10" i="25"/>
  <c r="E9" i="25"/>
  <c r="B39" i="26"/>
  <c r="A111" i="26"/>
  <c r="B40" i="26"/>
  <c r="B38" i="26"/>
  <c r="B37" i="26"/>
  <c r="B36" i="26"/>
  <c r="B35" i="26"/>
  <c r="B34" i="26"/>
  <c r="B33" i="26"/>
  <c r="B32" i="26"/>
  <c r="B31" i="26"/>
  <c r="B30" i="26"/>
  <c r="B29" i="26"/>
  <c r="B28" i="26"/>
  <c r="B27" i="26"/>
  <c r="G25" i="26"/>
  <c r="B25" i="26"/>
  <c r="G24" i="26"/>
  <c r="B24" i="26"/>
  <c r="G23" i="26"/>
  <c r="B23" i="26"/>
  <c r="AD22" i="26"/>
  <c r="B22" i="26"/>
  <c r="AD20" i="26"/>
  <c r="B20" i="26"/>
  <c r="B17" i="26"/>
  <c r="A13" i="26"/>
  <c r="A12" i="26"/>
  <c r="A11" i="26"/>
  <c r="A10" i="26"/>
  <c r="A8" i="26"/>
  <c r="AI7" i="26"/>
  <c r="AI8" i="26" s="1"/>
  <c r="G13" i="23"/>
  <c r="G12" i="23"/>
  <c r="G11" i="23"/>
  <c r="G8" i="23"/>
  <c r="G7" i="23"/>
  <c r="Z2" i="23"/>
  <c r="A8" i="23"/>
  <c r="H20" i="23"/>
  <c r="B20" i="23"/>
  <c r="AI6" i="26" l="1"/>
  <c r="AI9" i="26"/>
  <c r="B92" i="26" s="1"/>
  <c r="E13" i="22"/>
  <c r="E12" i="22"/>
  <c r="E11" i="22"/>
  <c r="E8" i="22"/>
  <c r="E7" i="22"/>
  <c r="A10" i="25"/>
  <c r="A7" i="23" l="1"/>
  <c r="A9" i="25"/>
  <c r="A7" i="22"/>
  <c r="A8" i="22"/>
  <c r="B12" i="22"/>
  <c r="D16" i="27"/>
  <c r="A15" i="27"/>
  <c r="A1" i="27"/>
  <c r="A2" i="27"/>
  <c r="E1" i="27"/>
  <c r="E6" i="27"/>
  <c r="E5" i="27"/>
  <c r="E9" i="27"/>
  <c r="E10" i="27"/>
  <c r="E11" i="27"/>
  <c r="B26" i="27"/>
  <c r="E26" i="27"/>
  <c r="B27" i="27"/>
  <c r="E27" i="27"/>
  <c r="B9" i="27" l="1"/>
  <c r="A5" i="27"/>
  <c r="B7" i="27"/>
  <c r="B8" i="27"/>
  <c r="B10" i="27"/>
  <c r="A6" i="27"/>
  <c r="B37" i="12" l="1"/>
  <c r="B36" i="12"/>
  <c r="E37" i="12"/>
  <c r="E36" i="12"/>
  <c r="B11" i="12"/>
  <c r="B10" i="12"/>
  <c r="B9" i="12"/>
  <c r="A1" i="12"/>
  <c r="A3" i="12"/>
  <c r="B12" i="12"/>
  <c r="E8" i="12"/>
  <c r="E7" i="12"/>
  <c r="A7" i="12"/>
  <c r="E1" i="8" l="1"/>
  <c r="E34" i="8" s="1"/>
  <c r="A1" i="8"/>
  <c r="A34" i="8" s="1"/>
  <c r="A3" i="8"/>
  <c r="A7" i="8"/>
  <c r="D7" i="8"/>
  <c r="D8" i="8"/>
  <c r="D11" i="8"/>
  <c r="D12" i="8"/>
  <c r="D13" i="8"/>
  <c r="D69" i="8"/>
  <c r="B70" i="8"/>
  <c r="D70" i="8"/>
  <c r="B69" i="8"/>
  <c r="B10" i="5" l="1"/>
  <c r="A1" i="29" l="1"/>
  <c r="A4" i="29" s="1"/>
  <c r="F26" i="28"/>
  <c r="A30" i="28"/>
  <c r="G31" i="28"/>
  <c r="M37" i="28"/>
  <c r="M39" i="28"/>
  <c r="J43" i="28"/>
  <c r="K43" i="28"/>
  <c r="E7" i="24"/>
  <c r="E8" i="24"/>
  <c r="B9" i="24"/>
  <c r="E9" i="24"/>
  <c r="B10" i="24"/>
  <c r="B11" i="24"/>
  <c r="B12" i="24"/>
  <c r="B25" i="24"/>
  <c r="E25" i="24"/>
  <c r="B26" i="24"/>
  <c r="E26" i="24"/>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B9" i="9"/>
  <c r="E9" i="9"/>
  <c r="B10" i="9"/>
  <c r="B11" i="9"/>
  <c r="B12" i="9"/>
  <c r="B27" i="9"/>
  <c r="E27" i="9"/>
  <c r="B28" i="9"/>
  <c r="E28" i="9"/>
  <c r="E7" i="7"/>
  <c r="E8" i="7"/>
  <c r="E9" i="7"/>
  <c r="E10" i="7"/>
  <c r="E11" i="7"/>
  <c r="D7" i="6"/>
  <c r="D8" i="6"/>
  <c r="D9" i="6"/>
  <c r="D10" i="6"/>
  <c r="D11" i="6"/>
  <c r="F7" i="5"/>
  <c r="F8" i="5"/>
  <c r="B9" i="5"/>
  <c r="F9" i="5"/>
  <c r="B11" i="5"/>
  <c r="B12" i="5"/>
  <c r="B146" i="5"/>
  <c r="E146" i="5"/>
  <c r="B147" i="5"/>
  <c r="E147" i="5"/>
  <c r="A1" i="4"/>
  <c r="Z1" i="4"/>
  <c r="Z1" i="28" s="1"/>
  <c r="K58" i="28" s="1"/>
  <c r="Z2" i="4"/>
  <c r="Z2" i="16" s="1"/>
  <c r="A3" i="4"/>
  <c r="A17" i="13" s="1"/>
  <c r="A8" i="4"/>
  <c r="Z8" i="4"/>
  <c r="B9" i="4"/>
  <c r="B10" i="4"/>
  <c r="B12" i="25" s="1"/>
  <c r="B11" i="4"/>
  <c r="B13" i="25" s="1"/>
  <c r="B12" i="4"/>
  <c r="B14" i="25" s="1"/>
  <c r="A14" i="4"/>
  <c r="B17" i="4"/>
  <c r="B18" i="4"/>
  <c r="C60" i="28" s="1"/>
  <c r="B19" i="4"/>
  <c r="C61" i="28" s="1"/>
  <c r="B20" i="4"/>
  <c r="C62" i="28" s="1"/>
  <c r="B24" i="4"/>
  <c r="B24" i="11" s="1"/>
  <c r="E24" i="4"/>
  <c r="E24" i="11" s="1"/>
  <c r="AA24" i="4"/>
  <c r="B25" i="4"/>
  <c r="B25" i="11" s="1"/>
  <c r="E25" i="4"/>
  <c r="K50" i="28" s="1"/>
  <c r="AA25" i="4"/>
  <c r="B1" i="3"/>
  <c r="B2" i="3"/>
  <c r="AA6" i="3"/>
  <c r="B8" i="3"/>
  <c r="A7" i="4" s="1"/>
  <c r="B13" i="3"/>
  <c r="F1" i="2"/>
  <c r="B2" i="2"/>
  <c r="C15" i="26" s="1"/>
  <c r="B3" i="2"/>
  <c r="A1" i="26" s="1"/>
  <c r="F96" i="26" l="1"/>
  <c r="B11" i="25"/>
  <c r="A2" i="25"/>
  <c r="A5" i="25"/>
  <c r="A3" i="23"/>
  <c r="A3" i="22"/>
  <c r="A1" i="23"/>
  <c r="A1" i="25"/>
  <c r="A1" i="22"/>
  <c r="I15" i="11"/>
  <c r="B12" i="8"/>
  <c r="C53" i="28"/>
  <c r="B11" i="8"/>
  <c r="I13" i="11"/>
  <c r="B10" i="8"/>
  <c r="I12" i="11"/>
  <c r="H18" i="11" s="1"/>
  <c r="A18" i="11" s="1"/>
  <c r="B9" i="8"/>
  <c r="A3" i="24"/>
  <c r="E1" i="17"/>
  <c r="A1" i="24"/>
  <c r="A11" i="29"/>
  <c r="B11" i="29" s="1"/>
  <c r="D11" i="29" s="1"/>
  <c r="B16" i="4"/>
  <c r="A7" i="29"/>
  <c r="B7" i="29" s="1"/>
  <c r="D7" i="29" s="1"/>
  <c r="I1" i="5"/>
  <c r="B9" i="6"/>
  <c r="A8" i="6"/>
  <c r="E1" i="6"/>
  <c r="B9" i="7"/>
  <c r="A8" i="7"/>
  <c r="E1" i="7"/>
  <c r="A3" i="9"/>
  <c r="E1" i="10"/>
  <c r="J12" i="11"/>
  <c r="G19" i="11" s="1"/>
  <c r="E1" i="11"/>
  <c r="A17" i="17"/>
  <c r="A8" i="19"/>
  <c r="E1" i="19"/>
  <c r="K49" i="28"/>
  <c r="D29" i="6"/>
  <c r="B11" i="6"/>
  <c r="E24" i="7"/>
  <c r="B11" i="7"/>
  <c r="I14" i="11"/>
  <c r="A3" i="13"/>
  <c r="E1" i="15"/>
  <c r="E1" i="16"/>
  <c r="A8" i="18"/>
  <c r="E1" i="18"/>
  <c r="A9" i="29"/>
  <c r="B9" i="29" s="1"/>
  <c r="D9" i="29" s="1"/>
  <c r="A6" i="29"/>
  <c r="B6" i="29" s="1"/>
  <c r="A7" i="5"/>
  <c r="D30" i="6"/>
  <c r="B12" i="6"/>
  <c r="B10" i="6"/>
  <c r="A7" i="6"/>
  <c r="E25" i="7"/>
  <c r="B12" i="7"/>
  <c r="B10" i="7"/>
  <c r="A7" i="7"/>
  <c r="A1" i="9"/>
  <c r="A7" i="10"/>
  <c r="E25" i="11"/>
  <c r="B21" i="11"/>
  <c r="A1" i="13"/>
  <c r="A7" i="15"/>
  <c r="A7" i="17"/>
  <c r="A7" i="18"/>
  <c r="A7" i="19"/>
  <c r="A7" i="24"/>
  <c r="C54" i="28"/>
  <c r="C52" i="28"/>
  <c r="Z2" i="28"/>
  <c r="E20" i="4"/>
  <c r="J62" i="28" s="1"/>
  <c r="E19" i="4"/>
  <c r="J61" i="28" s="1"/>
  <c r="E18" i="4"/>
  <c r="J60" i="28" s="1"/>
  <c r="E17" i="4"/>
  <c r="K57" i="28" s="1"/>
  <c r="E16" i="4"/>
  <c r="E1" i="4"/>
  <c r="A3" i="5"/>
  <c r="A3" i="16" s="1"/>
  <c r="A1" i="5"/>
  <c r="B30" i="6"/>
  <c r="B29" i="6"/>
  <c r="A3" i="6"/>
  <c r="A1" i="6"/>
  <c r="B25" i="7"/>
  <c r="B24" i="7"/>
  <c r="A3" i="7"/>
  <c r="A1" i="7"/>
  <c r="A7" i="9"/>
  <c r="E1" i="9"/>
  <c r="A3" i="10"/>
  <c r="A1" i="10"/>
  <c r="A3" i="11"/>
  <c r="A1" i="11"/>
  <c r="A7" i="13"/>
  <c r="E1" i="13"/>
  <c r="A3" i="15"/>
  <c r="A1" i="15"/>
  <c r="A7" i="16"/>
  <c r="A1" i="16"/>
  <c r="A3" i="17"/>
  <c r="A1" i="17"/>
  <c r="A3" i="18"/>
  <c r="A1" i="18"/>
  <c r="A3" i="19"/>
  <c r="A1" i="19"/>
  <c r="A10" i="29"/>
  <c r="B10" i="29" s="1"/>
  <c r="D10" i="29" s="1"/>
  <c r="A8" i="29"/>
  <c r="B8" i="29" s="1"/>
  <c r="D8" i="29" s="1"/>
  <c r="G18" i="11" l="1"/>
  <c r="A16" i="11" s="1"/>
  <c r="I61" i="28"/>
  <c r="I60" i="28"/>
  <c r="I62" i="28"/>
  <c r="A8" i="8" l="1"/>
</calcChain>
</file>

<file path=xl/sharedStrings.xml><?xml version="1.0" encoding="utf-8"?>
<sst xmlns="http://schemas.openxmlformats.org/spreadsheetml/2006/main" count="1328" uniqueCount="748">
  <si>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</si>
  <si>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</si>
  <si>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</si>
  <si>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</si>
  <si>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</si>
  <si>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</si>
  <si>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</si>
  <si>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</si>
  <si>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</si>
  <si>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</si>
  <si>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</si>
  <si>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</si>
  <si>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</si>
  <si>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</si>
  <si>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</si>
  <si>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</si>
  <si>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</si>
  <si>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</si>
  <si>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</si>
  <si>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</si>
  <si>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</si>
  <si>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</si>
  <si>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</si>
  <si>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</si>
  <si>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</si>
  <si>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</si>
  <si>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</si>
  <si>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</si>
  <si>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</si>
  <si>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</si>
  <si>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</si>
  <si>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</si>
  <si>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</si>
  <si>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</si>
  <si>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</si>
  <si>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</si>
  <si>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</si>
  <si>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</si>
  <si>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</si>
  <si>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</si>
  <si>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</si>
  <si>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</si>
  <si>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</si>
  <si>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</si>
  <si>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</si>
  <si>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</si>
  <si>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</si>
  <si>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</si>
  <si>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</si>
  <si>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</si>
  <si>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</si>
  <si>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</si>
  <si>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</si>
  <si>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</si>
  <si>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</si>
  <si>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</si>
  <si>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</si>
  <si>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</si>
  <si>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</si>
  <si>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</si>
  <si>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</si>
  <si>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</si>
  <si>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</si>
  <si>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</si>
  <si>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</si>
  <si>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</si>
  <si>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</si>
  <si>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</si>
  <si>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</si>
  <si>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</si>
  <si>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</si>
  <si>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</si>
  <si>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</si>
  <si>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</si>
  <si>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</si>
  <si>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</si>
  <si>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</si>
  <si>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</si>
  <si>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</si>
  <si>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</si>
  <si>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</si>
  <si>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</si>
  <si>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</si>
  <si>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</si>
  <si>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</si>
  <si>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</si>
  <si>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</si>
  <si>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</si>
  <si>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</si>
  <si>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</si>
  <si>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</si>
  <si>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</si>
  <si>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</si>
  <si>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</si>
  <si>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</si>
  <si>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</si>
  <si>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</si>
  <si>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</si>
  <si>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</si>
  <si>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</si>
  <si>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</si>
  <si>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</si>
  <si>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</si>
  <si>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</si>
  <si>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</si>
  <si>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</si>
  <si>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</si>
  <si>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</si>
  <si>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</si>
  <si>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</si>
  <si>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</si>
  <si>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</si>
  <si>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</si>
  <si>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</si>
  <si>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</si>
  <si>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</si>
  <si>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</si>
  <si>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</si>
  <si>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</si>
  <si>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</si>
  <si>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</si>
  <si>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</si>
  <si>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</si>
  <si>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</si>
  <si>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</si>
  <si>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</si>
  <si>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</si>
  <si>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</si>
  <si>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</si>
  <si>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</si>
  <si>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</si>
  <si>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</si>
  <si>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</si>
  <si>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</si>
  <si>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</si>
  <si>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</si>
  <si>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</si>
  <si>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</si>
  <si>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</si>
  <si>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</si>
  <si>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</si>
  <si>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</si>
  <si>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</si>
  <si>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</si>
  <si>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</si>
  <si>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</si>
  <si>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</si>
  <si>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</si>
  <si>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</si>
  <si>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</si>
  <si>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</si>
  <si>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</si>
  <si>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</si>
  <si>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</si>
  <si>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</si>
  <si>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</si>
  <si>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</si>
  <si>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</si>
  <si>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</si>
  <si>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</si>
  <si>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</si>
  <si>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</si>
  <si>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</si>
  <si>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</si>
  <si>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</si>
  <si>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</si>
  <si>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</si>
  <si>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</si>
  <si>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</si>
  <si>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</si>
  <si>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</si>
  <si>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</si>
  <si>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</si>
  <si>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</si>
  <si>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</si>
  <si>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</si>
  <si>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</si>
  <si>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</si>
  <si>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</si>
  <si>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</si>
  <si>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</si>
  <si>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</si>
  <si>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</si>
  <si>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</si>
  <si>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</si>
  <si>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</si>
  <si>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</si>
  <si>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</si>
  <si>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</si>
  <si>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</si>
  <si>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</si>
  <si>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</si>
  <si>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</si>
  <si>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</si>
  <si>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</si>
  <si>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</si>
  <si>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</si>
  <si>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</si>
  <si>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</si>
  <si>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</si>
  <si>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</si>
  <si>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</si>
  <si>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</si>
  <si>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</si>
  <si>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</si>
  <si>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</si>
  <si>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</si>
  <si>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</si>
  <si>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</si>
  <si>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</si>
  <si>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</si>
  <si>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</si>
  <si>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</si>
  <si>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</si>
  <si>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</si>
  <si>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</si>
  <si>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</si>
  <si>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</si>
  <si>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</si>
  <si>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</si>
  <si>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</si>
  <si>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</si>
  <si>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</si>
  <si>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</si>
  <si>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</si>
  <si>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</si>
  <si>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</si>
  <si>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</si>
  <si>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</si>
  <si>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</si>
  <si>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</si>
  <si>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</si>
  <si>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</si>
  <si>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</si>
  <si>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</si>
  <si>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</si>
  <si>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</si>
  <si>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</si>
  <si>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</si>
  <si>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</si>
  <si>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</si>
  <si>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</si>
  <si>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</si>
  <si>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</si>
  <si>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</si>
  <si>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</si>
  <si>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</si>
  <si>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</si>
  <si>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</si>
  <si>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</si>
  <si>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</si>
  <si>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</si>
  <si>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</si>
  <si>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</si>
  <si>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</si>
  <si>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</si>
  <si>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</si>
  <si>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</si>
  <si>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</si>
  <si>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</si>
  <si>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</si>
  <si>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</si>
  <si>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</si>
  <si>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</si>
  <si>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</si>
  <si>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</si>
  <si>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</si>
  <si>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</si>
  <si>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</si>
  <si>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</si>
  <si>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</si>
  <si>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</si>
  <si>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</si>
  <si>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</si>
  <si>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</si>
  <si>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</si>
  <si>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</si>
  <si>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</si>
  <si>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</si>
  <si>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</si>
  <si>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</si>
  <si>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</si>
  <si>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</si>
  <si>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</si>
  <si>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</si>
  <si>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</si>
  <si>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</si>
  <si>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</si>
  <si>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</si>
  <si>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</si>
  <si>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</si>
  <si>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</si>
  <si>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</si>
  <si>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</si>
  <si>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</si>
  <si>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</si>
  <si>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</si>
  <si>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</si>
  <si>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</si>
  <si>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</si>
  <si>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</si>
  <si>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</si>
  <si>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</si>
  <si>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</si>
  <si>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</si>
  <si>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</si>
  <si>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</si>
  <si>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</si>
  <si>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</si>
  <si>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</si>
  <si>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</si>
  <si>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</si>
  <si>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</si>
  <si>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</si>
  <si>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</si>
  <si>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</si>
  <si>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</si>
  <si>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</si>
  <si>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</si>
  <si>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</si>
  <si>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</si>
  <si>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</si>
  <si>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</si>
  <si>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</si>
  <si>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</si>
  <si>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</si>
  <si>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</si>
  <si>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</si>
  <si>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</si>
  <si>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</si>
  <si>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</si>
  <si>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</si>
  <si>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</si>
  <si>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</si>
  <si>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</si>
  <si>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</si>
  <si>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</si>
  <si>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</si>
  <si>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</si>
  <si>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</si>
  <si>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</si>
  <si>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</si>
  <si>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</si>
  <si>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</si>
  <si>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</si>
  <si>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</si>
  <si>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</si>
  <si>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</si>
  <si>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</si>
  <si>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</si>
  <si>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</si>
  <si>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</si>
  <si>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</si>
  <si>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</si>
  <si>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</si>
  <si>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</si>
  <si>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</si>
  <si>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</si>
  <si>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</si>
  <si>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</si>
  <si>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</si>
  <si>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</si>
  <si>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</si>
  <si>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</si>
  <si>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</si>
  <si>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</si>
  <si>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</si>
  <si>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</si>
  <si>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</si>
  <si>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</si>
  <si>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</si>
  <si>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</si>
  <si>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</si>
  <si>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</si>
  <si>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</si>
  <si>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</si>
  <si>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</si>
  <si>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</si>
  <si>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</si>
  <si>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</si>
  <si>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</si>
  <si>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</si>
  <si>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</si>
  <si>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</si>
  <si>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</si>
  <si>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</si>
  <si>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</si>
  <si>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</si>
  <si>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</si>
  <si>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</si>
  <si>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</si>
  <si>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</si>
  <si>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</si>
  <si>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</si>
  <si>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</si>
  <si>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</si>
  <si>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</si>
  <si>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</si>
  <si>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</si>
  <si>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</si>
  <si>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</si>
  <si>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</si>
  <si>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</si>
  <si>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</si>
  <si>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</si>
  <si>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</si>
  <si>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</si>
  <si>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</si>
  <si>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</si>
  <si>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</si>
  <si>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</si>
  <si>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</si>
  <si>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</si>
  <si>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</si>
  <si>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</si>
  <si>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</si>
  <si>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</si>
  <si>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</si>
  <si>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</si>
  <si>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</si>
  <si>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</si>
  <si>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</si>
  <si>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</si>
  <si>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</si>
  <si>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</si>
  <si>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</si>
  <si>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</si>
  <si>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</si>
  <si>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</si>
  <si>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</si>
  <si>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</si>
  <si>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</si>
  <si>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</si>
  <si>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</si>
  <si>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</si>
  <si>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</si>
  <si>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</si>
  <si>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</si>
  <si>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</si>
  <si>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</si>
  <si>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</si>
  <si>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</si>
  <si>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</si>
  <si>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</si>
  <si>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</si>
  <si>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</si>
  <si>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</si>
  <si>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</si>
  <si>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</si>
  <si>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</si>
  <si>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</si>
  <si>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</si>
  <si>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</si>
  <si>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</si>
  <si>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</si>
  <si>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</si>
  <si>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</si>
  <si>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</si>
  <si>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</si>
  <si>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</si>
  <si>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</si>
  <si>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</si>
  <si>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</si>
  <si>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</si>
  <si>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</si>
  <si>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</si>
  <si>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</si>
  <si>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</si>
  <si>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</si>
  <si>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</si>
  <si>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</si>
  <si>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</si>
  <si>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</si>
  <si>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</si>
  <si>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</si>
  <si>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</si>
  <si>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</si>
  <si>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</si>
  <si>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Name of Contract  :</t>
  </si>
  <si>
    <t>fifteen</t>
  </si>
  <si>
    <t>Dear Ladies and/or Gentlemen,</t>
  </si>
  <si>
    <t>Enter details here.</t>
  </si>
  <si>
    <t>sixteen</t>
  </si>
  <si>
    <t>.. [Enter Amendment No.].. ..</t>
  </si>
  <si>
    <t>...[Enter Amendment Date]…</t>
  </si>
  <si>
    <t>seventeen</t>
  </si>
  <si>
    <t>Bank Draft</t>
  </si>
  <si>
    <t>eighteen</t>
  </si>
  <si>
    <t>In line with the requirement of the Bidding Documents, we enclose herewith the following Attachments:</t>
  </si>
  <si>
    <t>Pay Order</t>
  </si>
  <si>
    <t>nineteen</t>
  </si>
  <si>
    <t>twenty</t>
  </si>
  <si>
    <t>Bank Guarantee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</si>
  <si>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</si>
  <si>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Information regarding ex-employees of Purchaser in our firm.</t>
  </si>
  <si>
    <t xml:space="preserve"> Declaration regarding Social Accountability.</t>
  </si>
  <si>
    <t>Information for E – payment, PF details and declaration for Micro/Small and Medium Enterprise.</t>
  </si>
  <si>
    <t>Construction of the Contract</t>
  </si>
  <si>
    <t xml:space="preserve">(d) </t>
  </si>
  <si>
    <t>(g)</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</si>
  <si>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</si>
  <si>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</si>
  <si>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</si>
  <si>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</si>
  <si>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</si>
  <si>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</si>
  <si>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</si>
  <si>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</si>
  <si>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</si>
  <si>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</si>
  <si>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</si>
  <si>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</si>
  <si>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</si>
  <si>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</si>
  <si>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</si>
  <si>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</si>
  <si>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TDR/FDR</t>
  </si>
  <si>
    <t xml:space="preserve">Regional Head Quarter, </t>
  </si>
  <si>
    <t>Plot No. 54, Adjacent to Riya-Revati Resort,</t>
  </si>
  <si>
    <t>Opp. Ambe Vidyalaya, Sama-Savli Road,</t>
  </si>
  <si>
    <t>Vadodara-390008</t>
  </si>
  <si>
    <t>Vadodara (Gujarat) – 390 008</t>
  </si>
  <si>
    <t xml:space="preserve">Regional Head Quarter,  </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</si>
  <si>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</si>
  <si>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</si>
  <si>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</si>
  <si>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</si>
  <si>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</si>
  <si>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</si>
  <si>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</si>
  <si>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</si>
  <si>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</si>
  <si>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 xml:space="preserve"> Integrity Pact : To be submitted as per ITB Vol-IA   and as per remarks in the Attach 14-IP.</t>
  </si>
  <si>
    <t>Undertakings/Compliances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</si>
  <si>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</si>
  <si>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</si>
  <si>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</si>
  <si>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</si>
  <si>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</si>
  <si>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</si>
  <si>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</si>
  <si>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</si>
  <si>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</si>
  <si>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</si>
  <si>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</si>
  <si>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</si>
  <si>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</si>
  <si>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</si>
  <si>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</si>
  <si>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</si>
  <si>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</si>
  <si>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</si>
  <si>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</si>
  <si>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</si>
  <si>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</si>
  <si>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</si>
  <si>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</si>
  <si>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</si>
  <si>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</si>
  <si>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</si>
  <si>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</si>
  <si>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</si>
  <si>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</si>
  <si>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</si>
  <si>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</si>
  <si>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</si>
  <si>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</si>
  <si>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</si>
  <si>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</si>
  <si>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</si>
  <si>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</si>
  <si>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</si>
  <si>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</si>
  <si>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</si>
  <si>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</si>
  <si>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</si>
  <si>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</si>
  <si>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</si>
  <si>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</si>
  <si>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</si>
  <si>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</si>
  <si>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</si>
  <si>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</si>
  <si>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</si>
  <si>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</si>
  <si>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</si>
  <si>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</si>
  <si>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</si>
  <si>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</si>
  <si>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</si>
  <si>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</si>
  <si>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</si>
  <si>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</si>
  <si>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</si>
  <si>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</si>
  <si>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</si>
  <si>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</si>
  <si>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</si>
  <si>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</si>
  <si>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</si>
  <si>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</si>
  <si>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</si>
  <si>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</si>
  <si>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</si>
  <si>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</si>
  <si>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</si>
  <si>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</si>
  <si>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</si>
  <si>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</si>
  <si>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</si>
  <si>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</si>
  <si>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2017-18</t>
  </si>
  <si>
    <t>2016-17</t>
  </si>
  <si>
    <t>2015-16</t>
  </si>
  <si>
    <t>2014-15</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</si>
  <si>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</si>
  <si>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</si>
  <si>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</si>
  <si>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</si>
  <si>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</si>
  <si>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</si>
  <si>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</si>
  <si>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</si>
  <si>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</si>
  <si>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</si>
  <si>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</si>
  <si>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</si>
  <si>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</si>
  <si>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</si>
  <si>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MSME /NSIC exemption</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</si>
  <si>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</si>
  <si>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</si>
  <si>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</si>
  <si>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</si>
  <si>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</si>
  <si>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</si>
  <si>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</si>
  <si>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</si>
  <si>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</si>
  <si>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</si>
  <si>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</si>
  <si>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</si>
  <si>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</si>
  <si>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</si>
  <si>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Process Compliance for e-RA
</t>
  </si>
  <si>
    <t>Attachments  3(QR), 6, 7, 8, 9,  11, 12, 13,14, 15, 16, 17 ,20 are included here.</t>
  </si>
  <si>
    <t>Attachment 18, 19 are in MS  word format</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</si>
  <si>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</si>
  <si>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</si>
  <si>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</si>
  <si>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</si>
  <si>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</si>
  <si>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</si>
  <si>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</si>
  <si>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</si>
  <si>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</si>
  <si>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</si>
  <si>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</si>
  <si>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</si>
  <si>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</si>
  <si>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</si>
  <si>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Vendor Number (with POWERGRID e.g 21000xxx)</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</si>
  <si>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</si>
  <si>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</si>
  <si>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r>
      <t>A certificate from their Banker(s)indicating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</si>
  <si>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Banks certified Cheque</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</si>
  <si>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</si>
  <si>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</si>
  <si>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Attachment 5A: (Items, Components, Raw Material, Services proposed to be sourced from Micro and Small Enterprises). The bidders shall furnish the details of the items, components, raw materials, services which they propose to buy/avail from Micro and Small Enterprises for the purpose of completion of works.</t>
  </si>
  <si>
    <t>Work Completion schedule</t>
  </si>
  <si>
    <t>Format of Integrity Pact</t>
  </si>
  <si>
    <t xml:space="preserve">Declaration Regarding Price Bid </t>
  </si>
  <si>
    <t>Declaration of Key Managerial Person and Power of Attorney holder</t>
  </si>
  <si>
    <t>Affidavit of Self certification regarding Minimum Local Content in line with PPP-MII order, if applicable</t>
  </si>
  <si>
    <t>(U)Attachment 22</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</si>
  <si>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specified in our second Envelope Bid, in accordance with the terms and conditions of the Bidding Documents.</t>
  </si>
  <si>
    <t xml:space="preserve">We hereby confirm that the total amount of our bid is in accordance with the prices quoted by us </t>
  </si>
  <si>
    <t>Ex-works Prices</t>
  </si>
  <si>
    <t>Freight &amp; Insurance Charges</t>
  </si>
  <si>
    <t>(iii)</t>
  </si>
  <si>
    <t xml:space="preserve">Taxes and Duties </t>
  </si>
  <si>
    <t>c.</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</si>
  <si>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</si>
  <si>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Firm and Fixed through out the currency of the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</si>
  <si>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</si>
  <si>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r>
      <t xml:space="preserve">We further understand that notwithstanding 3.0 above, in case of award on us, you shall also bear and pay/reimburse to us, </t>
    </r>
    <r>
      <rPr>
        <b/>
        <sz val="11"/>
        <rFont val="Book Antiqua"/>
        <family val="1"/>
      </rPr>
      <t>GST</t>
    </r>
    <r>
      <rPr>
        <sz val="10"/>
        <rFont val="Book Antiqua"/>
        <family val="1"/>
      </rPr>
      <t xml:space="preserve"> </t>
    </r>
    <r>
      <rPr>
        <b/>
        <sz val="11"/>
        <rFont val="Book Antiqua"/>
        <family val="1"/>
      </rPr>
      <t>applicable on</t>
    </r>
    <r>
      <rPr>
        <sz val="10"/>
        <rFont val="Book Antiqua"/>
        <family val="1"/>
      </rPr>
      <t xml:space="preserve"> </t>
    </r>
    <r>
      <rPr>
        <b/>
        <sz val="11"/>
        <rFont val="Book Antiqua"/>
        <family val="1"/>
      </rPr>
      <t xml:space="preserve">supplies </t>
    </r>
    <r>
      <rPr>
        <b/>
        <sz val="11"/>
        <rFont val="Book Antiqua"/>
        <family val="1"/>
      </rPr>
      <t>by</t>
    </r>
    <r>
      <rPr>
        <sz val="10"/>
        <rFont val="Book Antiqua"/>
        <family val="1"/>
      </rPr>
      <t xml:space="preserve"> us </t>
    </r>
    <r>
      <rPr>
        <b/>
        <sz val="11"/>
        <rFont val="Book Antiqua"/>
        <family val="1"/>
      </rPr>
      <t>to</t>
    </r>
    <r>
      <rPr>
        <sz val="10"/>
        <rFont val="Book Antiqua"/>
        <family val="1"/>
      </rPr>
      <t xml:space="preserve"> you, imposed on the Plant &amp; Equipment including Mandatory Spare Parts to be incorporated into the Facilities including  </t>
    </r>
    <r>
      <rPr>
        <b/>
        <sz val="11"/>
        <rFont val="Book Antiqua"/>
        <family val="1"/>
      </rPr>
      <t>Type Test charges for Type test to be conducted in India</t>
    </r>
    <r>
      <rPr>
        <sz val="10"/>
        <rFont val="Book Antiqua"/>
        <family val="1"/>
      </rPr>
      <t xml:space="preserve"> specified in Schedule No. 1,  </t>
    </r>
    <r>
      <rPr>
        <b/>
        <sz val="11"/>
        <rFont val="Book Antiqua"/>
        <family val="1"/>
      </rPr>
      <t>Installation Services specified in Schedule No. 3 and  Charges for Training to be imparted in India</t>
    </r>
    <r>
      <rPr>
        <sz val="10"/>
        <rFont val="Book Antiqua"/>
        <family val="1"/>
      </rPr>
      <t xml:space="preserve"> </t>
    </r>
    <r>
      <rPr>
        <b/>
        <sz val="11"/>
        <rFont val="Book Antiqua"/>
        <family val="1"/>
      </rPr>
      <t>specified in Schedule No. 4 of</t>
    </r>
    <r>
      <rPr>
        <sz val="10"/>
        <rFont val="Book Antiqua"/>
        <family val="1"/>
      </rPr>
      <t xml:space="preserve"> the Price Schedule in this Second Envelope, </t>
    </r>
    <r>
      <rPr>
        <sz val="10"/>
        <rFont val="Book Antiqua"/>
        <family val="1"/>
      </rPr>
      <t>by the Indian Laws.</t>
    </r>
  </si>
  <si>
    <r>
      <t xml:space="preserve">We confirm that </t>
    </r>
    <r>
      <rPr>
        <b/>
        <sz val="11"/>
        <rFont val="Book Antiqua"/>
        <family val="1"/>
      </rPr>
      <t>we have also registered/we shall also get registered</t>
    </r>
    <r>
      <rPr>
        <sz val="10"/>
        <rFont val="Book Antiqua"/>
        <family val="1"/>
      </rPr>
      <t xml:space="preserve"> </t>
    </r>
    <r>
      <rPr>
        <b/>
        <sz val="11"/>
        <rFont val="Book Antiqua"/>
        <family val="1"/>
      </rPr>
      <t>in the GST Network with a GSTIN</t>
    </r>
    <r>
      <rPr>
        <sz val="10"/>
        <rFont val="Book Antiqua"/>
        <family val="1"/>
      </rPr>
      <t xml:space="preserve">, in all the states where the project is located </t>
    </r>
    <r>
      <rPr>
        <b/>
        <sz val="11"/>
        <rFont val="Book Antiqua"/>
        <family val="1"/>
      </rPr>
      <t>and the states from which we shall make our supply of goods</t>
    </r>
    <r>
      <rPr>
        <sz val="10"/>
        <rFont val="Book Antiqua"/>
        <family val="1"/>
      </rPr>
      <t>.</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</si>
  <si>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</si>
  <si>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D</t>
  </si>
  <si>
    <t>We have read the provisions of following clauses and confirm that the specified stipulations of these clauses are acceptable to us:</t>
  </si>
  <si>
    <t>Bid Security</t>
  </si>
  <si>
    <t>Governing Law</t>
  </si>
  <si>
    <t>Terms of Payment</t>
  </si>
  <si>
    <t>Performance Security</t>
  </si>
  <si>
    <t>Taxes and Duties</t>
  </si>
  <si>
    <t>Completion Time Guarantee</t>
  </si>
  <si>
    <t>Defect Liability</t>
  </si>
  <si>
    <t>(h)</t>
  </si>
  <si>
    <t>Patent Indemnity</t>
  </si>
  <si>
    <t>Limitation of Liability</t>
  </si>
  <si>
    <t>(j)</t>
  </si>
  <si>
    <t>Settlement of Disputes</t>
  </si>
  <si>
    <t>(k)</t>
  </si>
  <si>
    <t>Arbitration</t>
  </si>
  <si>
    <r>
      <t xml:space="preserve">We agree to abide by this bid for a period of </t>
    </r>
    <r>
      <rPr>
        <sz val="11"/>
        <color indexed="10"/>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</si>
  <si>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*16.0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</si>
  <si>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</si>
  <si>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Please provide additional information of the Bidder</t>
  </si>
  <si>
    <t>Powergrid Online Payment Utility</t>
  </si>
  <si>
    <t>(s) Attachment 20</t>
  </si>
  <si>
    <t>(t) Attachment 21</t>
  </si>
  <si>
    <t>{*applicable for MSE only} We are a Micro and Small Enterprise(MSE) registered with a designated Authority of GoI under the Public Procurement Policy for MSEs order 2012.</t>
  </si>
  <si>
    <t>Supervision or Installation Services</t>
  </si>
  <si>
    <t>(iv)</t>
  </si>
  <si>
    <r>
      <t xml:space="preserve">100% of applicable Taxes and Duties i.e </t>
    </r>
    <r>
      <rPr>
        <b/>
        <sz val="11"/>
        <rFont val="Book Antiqua"/>
        <family val="1"/>
      </rPr>
      <t>GST</t>
    </r>
    <r>
      <rPr>
        <sz val="11"/>
        <rFont val="Book Antiqua"/>
        <family val="1"/>
      </rPr>
      <t xml:space="preserve"> , which are payable by the Employer under the Contract, shall be reimbursed by the Employer  on production of satisfactory documentary evidence by the Contractor in accordance with the provisions of the Bidding Documents.</t>
    </r>
  </si>
  <si>
    <t>Until a formal Contract is prepared and executed between us, this bid, together with your written acceptance thereof in the form of your Letter of Award shall constitute a binding contract between us.</t>
  </si>
  <si>
    <t xml:space="preserve"> the receipt of which is hereby acknowledged, we the undersigned, offer to design,manufacture, test, deliver on destination site basis of the Goods and perform related services under the above-named package in full conformity with the said Bidding Documents. In accordance with ITB Clause 9.1 of the Bidding Documents, as per which the bid shall be submitted by the bidder under “Single Stage - Single Envelope” procedure of bidding. Accordingly, we hereby submit our Bid, </t>
  </si>
  <si>
    <t>Alternative bids Not Applicable</t>
  </si>
  <si>
    <t xml:space="preserve"> Additional Information</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</si>
  <si>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</si>
  <si>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Annexure-II QR (ITB), we have enclosed self-certified copy of Contract/ Award Letter and certificate from the utility for which the contract has been executed.</t>
  </si>
  <si>
    <t>We shall furnish clarification to bid, if any sought by Purchaser pursuant to ITB clause 12.0.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</si>
  <si>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Purchaser tenders and that our Bid Security/ Contract Performance Guarantee may be forfeited besides other actions as deemed to be appropriate as per the provisions of the Bidding Document/Integrity Pact/Purchaser’s policy.</t>
  </si>
  <si>
    <t>Notwithstanding above, we also understand that the Bid Capacity/Manufacturing Capacity as declared hereinabove, shall be subject to assessment, if any, by the Purchaser, which shall be final and binding. We also confirm that the Purchaser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Purchaser’s tenders in future as considered appropriate by Purchaser and our Bid Security/ Contract Performance Guarantee shall be forfeited besides taking other actions as deemed appropriate.</t>
  </si>
  <si>
    <t xml:space="preserve">                                     (Printed Name)..........................................………….</t>
  </si>
  <si>
    <t>(Designation)................…………..............................</t>
  </si>
  <si>
    <t>(Common Seal).…………..........................................</t>
  </si>
  <si>
    <t xml:space="preserve">  (Signature of Key Managerial Person)...................................................………..</t>
  </si>
  <si>
    <r>
      <t>Note:</t>
    </r>
    <r>
      <rPr>
        <sz val="12"/>
        <rFont val="Book Antiqua"/>
        <family val="1"/>
      </rPr>
      <t xml:space="preserve"> </t>
    </r>
    <r>
      <rPr>
        <i/>
        <sz val="12"/>
        <rFont val="Book Antiqua"/>
        <family val="1"/>
      </rPr>
      <t>Key Managerial Personnel (KMP) of the company shall include CEO/Managing Director/ Company Secretary/ Director/ CFO/any of the partner in case of partnership firm/any other officer entrusted with substantial powers of the management of the affairs of the company/firm.</t>
    </r>
  </si>
  <si>
    <t>We are aware that, in line with Clause No. 27.1 (ITB), our Price Part  is liable to be rejected in case the same contains any deviation/omission from the contractual and commercial conditions and technical Specifications other than those identified in this Bid.</t>
  </si>
  <si>
    <t>Price Bid</t>
  </si>
  <si>
    <t xml:space="preserve">We declare that we have studied clausein Condition of Contract  relating to mode of contracting for Domestic Bidders and we are making this proposal with a stipulation that you shall award us the  Contractscovering all goods &amp; related services. </t>
  </si>
  <si>
    <t>Attachments to the Bid Form</t>
  </si>
  <si>
    <t xml:space="preserve">Duration of Contract </t>
  </si>
  <si>
    <t>Savings Account</t>
  </si>
  <si>
    <t>Account Number :</t>
  </si>
  <si>
    <t>1 year</t>
  </si>
  <si>
    <t xml:space="preserve">TECHNICAL REQUIREMENTS </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</si>
  <si>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QRin Vol I shall prevail).</t>
    </r>
  </si>
  <si>
    <t xml:space="preserve">   APPLICABLE</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</si>
  <si>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</si>
  <si>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(Declaration regarding Price Bid)</t>
  </si>
  <si>
    <t>Engagement of Agency for Providing Assistance in maintenance of Transmission line Maintenance Works of 765/ 400/ 220 kV Transmission lines in WR – II for Gujarat State</t>
  </si>
  <si>
    <t>The bidder should have earlier performed such type of maintenance work or supplied/engaged skilled fitters for carrying out such works related to EHV transmission lines/substations (220kV &amp; above)/ should have carried out works like stringing/ erection/insulator replacement related to EHV transmission lines (220kV &amp; above) for leading public and private power sectors companies like POWERGRID/ NTPC / NHPC/ NLC / JINDAL/ RELIANCE/ TATA POWER/ ESSAR/ TORRENT/ ADANI/State Transmission utilities etc. or and leading construction agencies like SPIC / Jyoti / KPTL / KEC / L&amp;T / Gammon / ICOMM/ Tata etc in the preceding 3 years. Copy of award letter to be enclosed at the time of submission of bid documents.</t>
  </si>
  <si>
    <t>2018-19</t>
  </si>
  <si>
    <r>
      <t>For the purpose of this particular bid, Bidders shall meet the following minimum criteria.
Minimum Average Annual Turnover (MAAT) of the Bidder participating in above Package for best 3 financial years out of last 5 financial years  (i.e. 2014-15, 2015-16, 2016-17, 2017-18 &amp; 2018-19) should not be less than</t>
    </r>
    <r>
      <rPr>
        <i/>
        <sz val="12"/>
        <color rgb="FFFF0000"/>
        <rFont val="Book Antiqua"/>
        <family val="1"/>
      </rPr>
      <t xml:space="preserve"> Rs. 2,82,43,100/-</t>
    </r>
    <r>
      <rPr>
        <i/>
        <sz val="12"/>
        <rFont val="Book Antiqua"/>
        <family val="1"/>
      </rPr>
      <t xml:space="preserve">
</t>
    </r>
  </si>
  <si>
    <t xml:space="preserve">Integrity Pact </t>
  </si>
  <si>
    <t>5002000852/OTHERS/DOM/G01 - WR2 RHQ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</si>
</sst>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5">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1"/>
      <name val="Calibri"/>
      <family val="2"/>
    </font>
    <font>
      <sz val="10"/>
      <color theme="0"/>
      <name val="Book Antiqua"/>
      <family val="1"/>
    </font>
    <font>
      <u/>
      <sz val="11"/>
      <name val="Book Antiqua"/>
      <family val="1"/>
    </font>
    <font>
      <u/>
      <sz val="11"/>
      <color rgb="FF000000"/>
      <name val="Calibri"/>
      <family val="2"/>
    </font>
    <font>
      <sz val="14"/>
      <name val="Times New Roman"/>
      <family val="1"/>
    </font>
    <font>
      <i/>
      <sz val="12"/>
      <color rgb="FFFF0000"/>
      <name val="Book Antiqua"/>
      <family val="1"/>
    </font>
    <font>
      <sz val="14"/>
      <name val="Book Antiqua"/>
      <family val="1"/>
    </font>
  </fonts>
  <fills count="1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99FF66"/>
        <bgColor indexed="64"/>
      </patternFill>
    </fill>
    <fill>
      <patternFill patternType="solid">
        <fgColor rgb="FFFFFF0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2" fillId="0" borderId="0"/>
    <xf numFmtId="0" fontId="8" fillId="0" borderId="0"/>
    <xf numFmtId="0" fontId="52"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1148">
    <xf numFmtId="0" fontId="0" fillId="0" borderId="0" xfId="0"/>
    <xf numFmtId="0" fontId="8" fillId="0" borderId="0" xfId="23"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8" fillId="0" borderId="0" xfId="28"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0" xfId="0" applyBorder="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1" fillId="0" borderId="0" xfId="0" applyFont="1" applyProtection="1">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173" fontId="9" fillId="0" borderId="0" xfId="0" applyNumberFormat="1" applyFont="1" applyFill="1" applyAlignment="1" applyProtection="1">
      <alignment horizontal="left" vertical="center" indent="1"/>
      <protection hidden="1"/>
    </xf>
    <xf numFmtId="0" fontId="24" fillId="0" borderId="0" xfId="27" applyFont="1" applyBorder="1" applyAlignment="1" applyProtection="1">
      <alignment vertical="center"/>
      <protection hidden="1"/>
    </xf>
    <xf numFmtId="0" fontId="27" fillId="0" borderId="0" xfId="27" applyFont="1" applyBorder="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24" fillId="0" borderId="0" xfId="27"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Border="1" applyAlignment="1" applyProtection="1">
      <alignment vertical="center"/>
      <protection hidden="1"/>
    </xf>
    <xf numFmtId="0" fontId="30" fillId="0" borderId="0" xfId="27" applyFont="1"/>
    <xf numFmtId="0" fontId="29" fillId="0" borderId="0" xfId="27" applyFont="1" applyAlignment="1" applyProtection="1">
      <alignment vertical="center"/>
      <protection hidden="1"/>
    </xf>
    <xf numFmtId="0" fontId="29" fillId="0" borderId="0" xfId="27" applyFont="1" applyProtection="1">
      <protection hidden="1"/>
    </xf>
    <xf numFmtId="0" fontId="30" fillId="0" borderId="0" xfId="27" applyFont="1" applyProtection="1">
      <protection hidden="1"/>
    </xf>
    <xf numFmtId="0" fontId="9" fillId="0" borderId="0" xfId="0" applyFont="1" applyFill="1" applyAlignment="1" applyProtection="1">
      <alignment horizontal="left" vertical="center" inden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8" applyFont="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4" fillId="0" borderId="0" xfId="0" applyFont="1" applyFill="1" applyAlignment="1" applyProtection="1">
      <alignment vertical="center"/>
      <protection hidden="1"/>
    </xf>
    <xf numFmtId="0" fontId="34" fillId="0" borderId="0" xfId="0" applyFont="1" applyAlignment="1" applyProtection="1">
      <alignment horizontal="center"/>
      <protection hidden="1"/>
    </xf>
    <xf numFmtId="0" fontId="34" fillId="0" borderId="0" xfId="0" applyFont="1" applyProtection="1">
      <protection hidden="1"/>
    </xf>
    <xf numFmtId="0" fontId="34" fillId="0" borderId="0" xfId="0" applyFont="1" applyFill="1" applyAlignment="1" applyProtection="1">
      <alignment horizontal="center" vertical="center"/>
      <protection hidden="1"/>
    </xf>
    <xf numFmtId="0" fontId="36"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0" fontId="31" fillId="0" borderId="0" xfId="23" applyNumberFormat="1" applyFont="1" applyFill="1" applyBorder="1" applyAlignment="1" applyProtection="1">
      <alignment horizontal="left" vertical="center" indent="1"/>
      <protection hidden="1"/>
    </xf>
    <xf numFmtId="0" fontId="33" fillId="0" borderId="0" xfId="0" applyFont="1" applyFill="1" applyAlignment="1" applyProtection="1">
      <alignment vertical="center"/>
      <protection hidden="1"/>
    </xf>
    <xf numFmtId="0" fontId="8" fillId="0" borderId="0" xfId="28"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4" fillId="0" borderId="0" xfId="0" applyFont="1" applyBorder="1" applyAlignment="1" applyProtection="1">
      <alignment vertical="center"/>
      <protection hidden="1"/>
    </xf>
    <xf numFmtId="0" fontId="8" fillId="0" borderId="0" xfId="28"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3" fillId="0" borderId="0" xfId="25" applyAlignment="1" applyProtection="1">
      <alignment vertical="center"/>
      <protection hidden="1"/>
    </xf>
    <xf numFmtId="0" fontId="40" fillId="0" borderId="0" xfId="25" applyFont="1" applyFill="1" applyBorder="1" applyAlignment="1" applyProtection="1">
      <alignment vertical="center"/>
      <protection hidden="1"/>
    </xf>
    <xf numFmtId="0" fontId="13" fillId="0" borderId="0" xfId="25" applyProtection="1">
      <protection hidden="1"/>
    </xf>
    <xf numFmtId="0" fontId="40" fillId="0" borderId="0" xfId="25" applyFont="1" applyFill="1" applyBorder="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Font="1" applyAlignment="1" applyProtection="1">
      <alignment vertical="center"/>
      <protection hidden="1"/>
    </xf>
    <xf numFmtId="0" fontId="41" fillId="0" borderId="0" xfId="26" applyFont="1" applyAlignment="1" applyProtection="1">
      <alignment vertical="center"/>
      <protection hidden="1"/>
    </xf>
    <xf numFmtId="0" fontId="13" fillId="0" borderId="0" xfId="26" applyProtection="1">
      <protection hidden="1"/>
    </xf>
    <xf numFmtId="0" fontId="8" fillId="3" borderId="0" xfId="26" applyFont="1" applyFill="1" applyBorder="1" applyAlignment="1" applyProtection="1">
      <alignment vertical="center"/>
      <protection hidden="1"/>
    </xf>
    <xf numFmtId="0" fontId="8" fillId="3" borderId="4" xfId="26" applyFont="1" applyFill="1" applyBorder="1" applyAlignment="1" applyProtection="1">
      <alignment vertical="center"/>
      <protection hidden="1"/>
    </xf>
    <xf numFmtId="0" fontId="8" fillId="0" borderId="0" xfId="26" applyFont="1" applyBorder="1" applyAlignment="1" applyProtection="1">
      <alignment vertical="center"/>
      <protection hidden="1"/>
    </xf>
    <xf numFmtId="0" fontId="13" fillId="0" borderId="0" xfId="26" applyFont="1" applyBorder="1" applyAlignment="1" applyProtection="1">
      <alignment vertical="center"/>
      <protection hidden="1"/>
    </xf>
    <xf numFmtId="0" fontId="8" fillId="4" borderId="0" xfId="26" applyFont="1" applyFill="1" applyBorder="1" applyAlignment="1" applyProtection="1">
      <alignment vertical="center"/>
      <protection hidden="1"/>
    </xf>
    <xf numFmtId="0" fontId="41" fillId="0" borderId="0" xfId="26" applyFont="1" applyFill="1" applyAlignment="1" applyProtection="1">
      <alignment vertical="center"/>
      <protection hidden="1"/>
    </xf>
    <xf numFmtId="0" fontId="44" fillId="0" borderId="0" xfId="26" applyFont="1" applyFill="1" applyAlignment="1" applyProtection="1">
      <alignment horizontal="justify" vertical="center" wrapText="1"/>
      <protection hidden="1"/>
    </xf>
    <xf numFmtId="0" fontId="8" fillId="0" borderId="0" xfId="26" applyFont="1" applyFill="1" applyAlignment="1" applyProtection="1">
      <alignment vertical="center"/>
      <protection hidden="1"/>
    </xf>
    <xf numFmtId="0" fontId="8" fillId="0" borderId="0" xfId="26" applyFont="1" applyFill="1" applyAlignment="1" applyProtection="1">
      <alignment vertical="center" wrapText="1"/>
      <protection hidden="1"/>
    </xf>
    <xf numFmtId="0" fontId="8" fillId="3" borderId="0" xfId="26" applyFont="1" applyFill="1" applyAlignment="1" applyProtection="1">
      <alignment vertical="center"/>
      <protection hidden="1"/>
    </xf>
    <xf numFmtId="0" fontId="4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8" fillId="0" borderId="0" xfId="26" applyFont="1" applyFill="1" applyBorder="1" applyAlignment="1" applyProtection="1">
      <alignment horizontal="left" vertical="center"/>
      <protection hidden="1"/>
    </xf>
    <xf numFmtId="0" fontId="13" fillId="0" borderId="0" xfId="26" applyFont="1" applyProtection="1">
      <protection hidden="1"/>
    </xf>
    <xf numFmtId="0" fontId="41" fillId="0" borderId="0" xfId="26" applyFont="1" applyBorder="1" applyAlignment="1" applyProtection="1">
      <alignment vertical="center"/>
      <protection hidden="1"/>
    </xf>
    <xf numFmtId="0" fontId="13" fillId="0" borderId="0" xfId="26" applyBorder="1" applyAlignment="1" applyProtection="1">
      <alignment horizontal="center"/>
      <protection hidden="1"/>
    </xf>
    <xf numFmtId="0" fontId="13" fillId="0" borderId="0" xfId="26" applyAlignment="1" applyProtection="1">
      <alignment horizontal="center"/>
      <protection hidden="1"/>
    </xf>
    <xf numFmtId="0" fontId="42" fillId="0" borderId="0" xfId="26" applyFont="1" applyFill="1" applyAlignment="1" applyProtection="1">
      <alignment horizontal="left" vertical="center" wrapText="1"/>
      <protection hidden="1"/>
    </xf>
    <xf numFmtId="0" fontId="46" fillId="0" borderId="0" xfId="26" applyFont="1" applyAlignment="1" applyProtection="1">
      <alignment horizontal="right" vertical="center"/>
      <protection hidden="1"/>
    </xf>
    <xf numFmtId="0" fontId="45" fillId="0" borderId="0" xfId="26" applyFont="1" applyFill="1" applyBorder="1" applyAlignment="1" applyProtection="1">
      <alignment horizontal="center" vertical="center" wrapText="1"/>
      <protection hidden="1"/>
    </xf>
    <xf numFmtId="0" fontId="8" fillId="0" borderId="0" xfId="26" applyFont="1" applyBorder="1" applyAlignment="1" applyProtection="1">
      <alignment horizontal="center" vertical="center"/>
      <protection hidden="1"/>
    </xf>
    <xf numFmtId="0" fontId="8" fillId="0" borderId="0" xfId="26" applyFont="1" applyFill="1" applyBorder="1" applyAlignment="1" applyProtection="1">
      <alignment vertical="center"/>
      <protection hidden="1"/>
    </xf>
    <xf numFmtId="0" fontId="13" fillId="0" borderId="0" xfId="26" applyBorder="1" applyProtection="1">
      <protection hidden="1"/>
    </xf>
    <xf numFmtId="0" fontId="9" fillId="0" borderId="22" xfId="26" applyFont="1" applyFill="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5" fillId="0" borderId="23" xfId="26" applyFont="1" applyFill="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Fill="1" applyBorder="1" applyAlignment="1" applyProtection="1">
      <alignment vertical="center"/>
      <protection hidden="1"/>
    </xf>
    <xf numFmtId="0" fontId="8" fillId="0" borderId="23" xfId="26" applyFont="1" applyFill="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Fill="1" applyBorder="1" applyAlignment="1" applyProtection="1">
      <alignment vertical="top"/>
      <protection hidden="1"/>
    </xf>
    <xf numFmtId="0" fontId="9" fillId="0" borderId="0" xfId="26" applyFont="1" applyFill="1" applyBorder="1" applyAlignment="1" applyProtection="1">
      <alignment vertical="center"/>
      <protection hidden="1"/>
    </xf>
    <xf numFmtId="4" fontId="8" fillId="0" borderId="0" xfId="26" applyNumberFormat="1" applyFont="1" applyFill="1" applyBorder="1" applyAlignment="1" applyProtection="1">
      <alignment vertical="center"/>
      <protection hidden="1"/>
    </xf>
    <xf numFmtId="0" fontId="8" fillId="0" borderId="22" xfId="26" applyFont="1" applyFill="1" applyBorder="1" applyAlignment="1" applyProtection="1">
      <alignment vertical="center"/>
      <protection hidden="1"/>
    </xf>
    <xf numFmtId="0" fontId="9" fillId="0" borderId="4" xfId="26" applyFont="1" applyFill="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Fill="1" applyBorder="1" applyAlignment="1" applyProtection="1">
      <alignment vertical="center"/>
      <protection hidden="1"/>
    </xf>
    <xf numFmtId="0" fontId="45" fillId="0" borderId="24" xfId="26" applyFont="1" applyFill="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Fill="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Fill="1" applyBorder="1" applyAlignment="1" applyProtection="1">
      <alignment vertical="center"/>
      <protection hidden="1"/>
    </xf>
    <xf numFmtId="0" fontId="45" fillId="0" borderId="5" xfId="26" applyFont="1" applyFill="1" applyBorder="1" applyAlignment="1" applyProtection="1">
      <alignment horizontal="center" vertical="center" wrapText="1"/>
      <protection hidden="1"/>
    </xf>
    <xf numFmtId="0" fontId="13" fillId="0" borderId="23" xfId="26" applyFont="1" applyFill="1" applyBorder="1" applyAlignment="1" applyProtection="1">
      <alignment vertical="center"/>
      <protection hidden="1"/>
    </xf>
    <xf numFmtId="0" fontId="8" fillId="0" borderId="5" xfId="26" applyFont="1" applyFill="1" applyBorder="1" applyAlignment="1" applyProtection="1">
      <alignment horizontal="center" vertical="top" wrapText="1"/>
      <protection hidden="1"/>
    </xf>
    <xf numFmtId="0" fontId="13" fillId="0" borderId="0" xfId="26" applyAlignment="1" applyProtection="1">
      <alignment horizontal="right"/>
      <protection hidden="1"/>
    </xf>
    <xf numFmtId="0" fontId="45" fillId="0" borderId="4" xfId="26" applyFont="1" applyFill="1" applyBorder="1" applyAlignment="1" applyProtection="1">
      <alignment horizontal="center" vertical="center" wrapText="1"/>
      <protection hidden="1"/>
    </xf>
    <xf numFmtId="0" fontId="48" fillId="0" borderId="0" xfId="0" applyFont="1" applyAlignment="1" applyProtection="1">
      <alignmen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0" fillId="0" borderId="0" xfId="25" applyFont="1" applyFill="1" applyBorder="1" applyAlignment="1" applyProtection="1">
      <alignment horizontal="left" vertical="center"/>
      <protection hidden="1"/>
    </xf>
    <xf numFmtId="0" fontId="50" fillId="0" borderId="0" xfId="25" applyFont="1" applyProtection="1">
      <protection hidden="1"/>
    </xf>
    <xf numFmtId="0" fontId="50" fillId="0" borderId="0" xfId="25" applyFont="1" applyFill="1" applyBorder="1" applyAlignment="1" applyProtection="1">
      <alignment vertical="center"/>
      <protection hidden="1"/>
    </xf>
    <xf numFmtId="0" fontId="50" fillId="0" borderId="0" xfId="25" applyFont="1" applyFill="1" applyBorder="1" applyAlignment="1" applyProtection="1">
      <alignment horizontal="center" vertical="center"/>
      <protection hidden="1"/>
    </xf>
    <xf numFmtId="0" fontId="50" fillId="0" borderId="0" xfId="25" applyFont="1" applyAlignment="1" applyProtection="1">
      <alignment horizontal="left"/>
      <protection hidden="1"/>
    </xf>
    <xf numFmtId="0" fontId="50" fillId="0" borderId="0" xfId="25" applyFont="1" applyAlignment="1" applyProtection="1">
      <alignment horizontal="center"/>
      <protection hidden="1"/>
    </xf>
    <xf numFmtId="0" fontId="50" fillId="0" borderId="0" xfId="29" applyFont="1" applyAlignment="1" applyProtection="1">
      <alignment horizontal="center"/>
      <protection hidden="1"/>
    </xf>
    <xf numFmtId="0" fontId="50" fillId="0" borderId="0" xfId="29" applyFont="1" applyProtection="1">
      <protection hidden="1"/>
    </xf>
    <xf numFmtId="0" fontId="8" fillId="2" borderId="26" xfId="0" applyFont="1" applyFill="1" applyBorder="1" applyAlignment="1" applyProtection="1">
      <alignment vertical="center" wrapText="1"/>
      <protection locked="0"/>
    </xf>
    <xf numFmtId="0" fontId="38" fillId="0" borderId="0" xfId="0" applyFont="1" applyBorder="1" applyAlignment="1" applyProtection="1">
      <alignment vertical="center" wrapText="1"/>
      <protection hidden="1"/>
    </xf>
    <xf numFmtId="0" fontId="38" fillId="0" borderId="0" xfId="0" applyFont="1" applyFill="1" applyBorder="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Fill="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2" fillId="0" borderId="0" xfId="24" applyAlignment="1" applyProtection="1">
      <alignment vertical="center"/>
      <protection hidden="1"/>
    </xf>
    <xf numFmtId="0" fontId="52" fillId="0" borderId="0" xfId="24" applyFont="1" applyAlignment="1" applyProtection="1">
      <alignment vertical="center"/>
      <protection hidden="1"/>
    </xf>
    <xf numFmtId="0" fontId="53" fillId="0" borderId="0" xfId="24" applyFont="1" applyAlignment="1" applyProtection="1">
      <alignment vertical="center"/>
      <protection hidden="1"/>
    </xf>
    <xf numFmtId="0" fontId="9" fillId="0" borderId="0" xfId="24" applyFont="1" applyBorder="1" applyAlignment="1" applyProtection="1">
      <alignment vertical="center"/>
      <protection hidden="1"/>
    </xf>
    <xf numFmtId="0" fontId="8" fillId="0" borderId="0" xfId="24" applyFont="1" applyAlignment="1" applyProtection="1">
      <alignment vertical="center"/>
      <protection hidden="1"/>
    </xf>
    <xf numFmtId="0" fontId="52" fillId="0" borderId="0" xfId="24" applyProtection="1">
      <protection hidden="1"/>
    </xf>
    <xf numFmtId="0" fontId="52" fillId="0" borderId="0" xfId="24" applyFont="1" applyProtection="1">
      <protection hidden="1"/>
    </xf>
    <xf numFmtId="0" fontId="53" fillId="0" borderId="0" xfId="24" applyFont="1" applyAlignment="1" applyProtection="1">
      <alignment horizontal="center"/>
      <protection hidden="1"/>
    </xf>
    <xf numFmtId="0" fontId="53" fillId="0" borderId="0" xfId="24" applyFont="1" applyProtection="1">
      <protection hidden="1"/>
    </xf>
    <xf numFmtId="0" fontId="9" fillId="0" borderId="0" xfId="24" applyFont="1" applyBorder="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4"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4" fillId="0" borderId="0" xfId="0" applyFont="1" applyProtection="1">
      <protection hidden="1"/>
    </xf>
    <xf numFmtId="0" fontId="65" fillId="0" borderId="0" xfId="0" applyFont="1" applyAlignment="1" applyProtection="1">
      <alignment vertical="center" wrapText="1"/>
      <protection hidden="1"/>
    </xf>
    <xf numFmtId="0" fontId="66"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24" fillId="0" borderId="0" xfId="0" applyFont="1" applyBorder="1" applyAlignment="1" applyProtection="1">
      <alignment wrapText="1"/>
      <protection hidden="1"/>
    </xf>
    <xf numFmtId="0" fontId="8" fillId="0" borderId="26" xfId="0" applyFont="1" applyFill="1" applyBorder="1" applyAlignment="1" applyProtection="1">
      <alignment horizontal="justify" vertical="center" wrapText="1"/>
      <protection hidden="1"/>
    </xf>
    <xf numFmtId="2" fontId="51"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8" fillId="0" borderId="14" xfId="0" applyFont="1" applyBorder="1" applyAlignment="1" applyProtection="1">
      <alignment vertical="center"/>
      <protection hidden="1"/>
    </xf>
    <xf numFmtId="174" fontId="67"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6" fillId="0" borderId="0" xfId="0" applyFont="1" applyAlignment="1" applyProtection="1">
      <alignment vertical="center"/>
      <protection hidden="1"/>
    </xf>
    <xf numFmtId="0" fontId="58" fillId="0" borderId="5" xfId="27" applyFont="1" applyBorder="1" applyAlignment="1" applyProtection="1">
      <alignment horizontal="center" vertical="center"/>
      <protection hidden="1"/>
    </xf>
    <xf numFmtId="0" fontId="58" fillId="0" borderId="5" xfId="27" applyFont="1" applyBorder="1" applyAlignment="1" applyProtection="1">
      <alignment horizontal="center" vertical="top"/>
      <protection hidden="1"/>
    </xf>
    <xf numFmtId="0" fontId="8" fillId="0" borderId="0" xfId="28" applyFont="1" applyFill="1"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Border="1" applyAlignment="1" applyProtection="1">
      <alignment horizontal="justify" vertical="top" wrapText="1"/>
      <protection hidden="1"/>
    </xf>
    <xf numFmtId="0" fontId="24" fillId="0" borderId="0" xfId="21" applyFont="1" applyBorder="1" applyAlignment="1" applyProtection="1">
      <alignment vertical="top"/>
      <protection hidden="1"/>
    </xf>
    <xf numFmtId="0" fontId="4" fillId="0" borderId="0" xfId="21" applyFont="1" applyAlignment="1" applyProtection="1">
      <alignment vertical="top"/>
      <protection hidden="1"/>
    </xf>
    <xf numFmtId="0" fontId="4" fillId="0" borderId="0" xfId="21" applyFont="1" applyBorder="1" applyAlignment="1" applyProtection="1">
      <alignment vertical="top"/>
      <protection hidden="1"/>
    </xf>
    <xf numFmtId="0" fontId="4" fillId="0" borderId="0" xfId="21" applyFont="1" applyBorder="1" applyAlignment="1" applyProtection="1">
      <alignment horizontal="right" vertical="top"/>
      <protection hidden="1"/>
    </xf>
    <xf numFmtId="0" fontId="61"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Border="1" applyProtection="1">
      <protection hidden="1"/>
    </xf>
    <xf numFmtId="0" fontId="4" fillId="0" borderId="0" xfId="21" applyFont="1" applyBorder="1" applyAlignment="1" applyProtection="1">
      <alignment vertical="top" wrapText="1"/>
      <protection hidden="1"/>
    </xf>
    <xf numFmtId="0" fontId="7" fillId="0" borderId="0" xfId="21" applyFont="1" applyBorder="1" applyAlignment="1" applyProtection="1">
      <alignment horizontal="justify" vertical="top" wrapText="1"/>
      <protection hidden="1"/>
    </xf>
    <xf numFmtId="0" fontId="4" fillId="0" borderId="0" xfId="21" applyFont="1" applyBorder="1" applyAlignment="1" applyProtection="1">
      <alignment horizontal="justify"/>
      <protection hidden="1"/>
    </xf>
    <xf numFmtId="0" fontId="7" fillId="0" borderId="0" xfId="21" applyFont="1" applyBorder="1" applyAlignment="1" applyProtection="1">
      <alignment vertical="top" wrapText="1"/>
      <protection hidden="1"/>
    </xf>
    <xf numFmtId="15" fontId="4" fillId="0" borderId="0" xfId="21" applyNumberFormat="1" applyFont="1" applyBorder="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5" fillId="0" borderId="0" xfId="28" applyFont="1" applyBorder="1" applyAlignment="1" applyProtection="1">
      <alignment vertical="center"/>
      <protection hidden="1"/>
    </xf>
    <xf numFmtId="0" fontId="71" fillId="0" borderId="0" xfId="0" applyNumberFormat="1" applyFont="1" applyFill="1" applyBorder="1" applyAlignment="1" applyProtection="1">
      <alignment vertical="center"/>
    </xf>
    <xf numFmtId="0" fontId="71" fillId="0" borderId="0" xfId="28" applyFont="1" applyBorder="1" applyAlignment="1" applyProtection="1">
      <alignment vertical="center"/>
      <protection hidden="1"/>
    </xf>
    <xf numFmtId="176" fontId="71" fillId="0" borderId="0" xfId="22" applyNumberFormat="1" applyFont="1" applyAlignment="1"/>
    <xf numFmtId="0" fontId="4" fillId="0" borderId="0" xfId="0" applyFont="1" applyBorder="1" applyAlignment="1" applyProtection="1">
      <alignment horizontal="justify" vertical="top" wrapText="1"/>
      <protection hidden="1"/>
    </xf>
    <xf numFmtId="176" fontId="71" fillId="0" borderId="0" xfId="22" applyNumberFormat="1" applyFont="1" applyAlignment="1" applyProtection="1"/>
    <xf numFmtId="0" fontId="38" fillId="0" borderId="0" xfId="0" applyFont="1" applyFill="1" applyBorder="1" applyAlignment="1" applyProtection="1">
      <alignment vertical="center"/>
    </xf>
    <xf numFmtId="0" fontId="8" fillId="2" borderId="6" xfId="0" applyFont="1" applyFill="1" applyBorder="1" applyAlignment="1" applyProtection="1">
      <alignment horizontal="center" vertical="center" wrapText="1"/>
    </xf>
    <xf numFmtId="0" fontId="8" fillId="2" borderId="6" xfId="0" applyFont="1" applyFill="1" applyBorder="1" applyAlignment="1" applyProtection="1">
      <alignment vertical="center" wrapText="1"/>
    </xf>
    <xf numFmtId="0" fontId="4" fillId="2" borderId="6" xfId="0" applyFont="1" applyFill="1" applyBorder="1" applyAlignment="1" applyProtection="1">
      <alignment horizontal="center" vertical="top" wrapText="1"/>
    </xf>
    <xf numFmtId="0" fontId="4" fillId="2" borderId="19" xfId="0" applyFont="1" applyFill="1" applyBorder="1" applyAlignment="1" applyProtection="1">
      <alignment horizontal="center" vertical="top" wrapText="1"/>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0" fillId="0" borderId="0" xfId="0" applyAlignment="1" applyProtection="1">
      <alignment vertical="center"/>
    </xf>
    <xf numFmtId="0" fontId="0" fillId="0" borderId="0" xfId="0" applyProtection="1"/>
    <xf numFmtId="0" fontId="2"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vertical="center"/>
    </xf>
    <xf numFmtId="0" fontId="3" fillId="0" borderId="0" xfId="0" applyFont="1" applyAlignment="1" applyProtection="1">
      <alignment vertical="center"/>
    </xf>
    <xf numFmtId="0" fontId="8" fillId="0" borderId="0" xfId="0" applyFont="1" applyAlignment="1" applyProtection="1">
      <alignment horizontal="justify" vertical="center"/>
    </xf>
    <xf numFmtId="0" fontId="9" fillId="0" borderId="0" xfId="0" applyFont="1" applyAlignment="1" applyProtection="1">
      <alignment vertical="center"/>
    </xf>
    <xf numFmtId="0" fontId="4" fillId="0" borderId="0" xfId="0" applyFont="1" applyAlignment="1" applyProtection="1">
      <alignment vertical="center"/>
    </xf>
    <xf numFmtId="0" fontId="9" fillId="0" borderId="0" xfId="0" applyFont="1" applyAlignment="1" applyProtection="1">
      <alignment horizontal="justify" vertical="center"/>
    </xf>
    <xf numFmtId="0" fontId="9" fillId="0" borderId="0" xfId="0" applyFont="1" applyAlignment="1" applyProtection="1">
      <alignment horizontal="right" vertical="center" indent="1"/>
    </xf>
    <xf numFmtId="0" fontId="9" fillId="0" borderId="0" xfId="0" applyFont="1" applyAlignment="1" applyProtection="1">
      <alignment horizontal="left" vertical="center"/>
    </xf>
    <xf numFmtId="173" fontId="9" fillId="0" borderId="0" xfId="0" applyNumberFormat="1" applyFont="1" applyAlignment="1" applyProtection="1">
      <alignment horizontal="left" vertical="center" indent="1"/>
    </xf>
    <xf numFmtId="0" fontId="8" fillId="0" borderId="0" xfId="0"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Alignment="1" applyProtection="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pplyProtection="1">
      <alignment vertical="center" wrapText="1"/>
    </xf>
    <xf numFmtId="0" fontId="24" fillId="2" borderId="6" xfId="0" applyFont="1" applyFill="1" applyBorder="1" applyAlignment="1" applyProtection="1">
      <alignment horizontal="center" vertical="center" wrapText="1"/>
    </xf>
    <xf numFmtId="0" fontId="8" fillId="2" borderId="17" xfId="0" applyFont="1" applyFill="1" applyBorder="1" applyAlignment="1" applyProtection="1">
      <alignment vertical="center" wrapText="1"/>
    </xf>
    <xf numFmtId="0" fontId="8" fillId="0" borderId="7" xfId="0" applyFont="1" applyBorder="1" applyAlignment="1" applyProtection="1">
      <alignment horizontal="justify" vertical="center" wrapText="1"/>
      <protection hidden="1"/>
    </xf>
    <xf numFmtId="0" fontId="8" fillId="0" borderId="0" xfId="0" applyFont="1" applyFill="1" applyBorder="1" applyAlignment="1" applyProtection="1">
      <alignment vertical="center" wrapText="1"/>
    </xf>
    <xf numFmtId="0" fontId="24" fillId="0" borderId="0" xfId="21" applyFont="1" applyProtection="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61"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76" fillId="0" borderId="0" xfId="28" applyFont="1" applyBorder="1" applyAlignment="1" applyProtection="1">
      <alignment vertical="center"/>
      <protection hidden="1"/>
    </xf>
    <xf numFmtId="0" fontId="4" fillId="0" borderId="0" xfId="0" applyNumberFormat="1" applyFont="1" applyFill="1" applyBorder="1" applyAlignment="1" applyProtection="1">
      <alignment vertical="center"/>
    </xf>
    <xf numFmtId="0" fontId="4" fillId="0" borderId="0" xfId="28" applyFont="1" applyBorder="1" applyAlignment="1" applyProtection="1">
      <alignment vertical="center"/>
      <protection hidden="1"/>
    </xf>
    <xf numFmtId="176" fontId="4" fillId="0" borderId="0" xfId="22" applyNumberFormat="1" applyFont="1" applyAlignment="1" applyProtection="1"/>
    <xf numFmtId="0" fontId="9" fillId="0" borderId="4" xfId="0" applyFont="1" applyBorder="1" applyAlignment="1" applyProtection="1">
      <alignment vertical="center"/>
    </xf>
    <xf numFmtId="15" fontId="8" fillId="2" borderId="34" xfId="24" applyNumberFormat="1" applyFont="1" applyFill="1" applyBorder="1" applyAlignment="1" applyProtection="1">
      <alignment vertical="center" wrapText="1"/>
      <protection locked="0"/>
    </xf>
    <xf numFmtId="0" fontId="9" fillId="0" borderId="0" xfId="0" applyNumberFormat="1" applyFont="1" applyAlignment="1" applyProtection="1">
      <alignment horizontal="left" vertical="center" indent="1"/>
      <protection hidden="1"/>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NumberFormat="1" applyFont="1" applyFill="1" applyBorder="1" applyAlignment="1" applyProtection="1">
      <alignment vertical="center"/>
      <protection locked="0" hidden="1"/>
    </xf>
    <xf numFmtId="0" fontId="8" fillId="0" borderId="0" xfId="28" applyFont="1" applyAlignment="1" applyProtection="1">
      <alignment vertical="center"/>
      <protection locked="0" hidden="1"/>
    </xf>
    <xf numFmtId="0" fontId="3" fillId="0" borderId="0" xfId="0" applyFont="1" applyAlignment="1" applyProtection="1">
      <alignment vertical="center"/>
      <protection locked="0" hidden="1"/>
    </xf>
    <xf numFmtId="0" fontId="8" fillId="0" borderId="0" xfId="28" applyFont="1" applyBorder="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NumberFormat="1" applyFont="1" applyFill="1" applyBorder="1" applyAlignment="1" applyProtection="1">
      <alignment horizontal="left" vertical="center" indent="1"/>
      <protection locked="0" hidden="1"/>
    </xf>
    <xf numFmtId="0" fontId="9" fillId="0" borderId="0" xfId="28" applyFont="1" applyFill="1" applyAlignment="1" applyProtection="1">
      <alignment vertical="center"/>
      <protection locked="0" hidden="1"/>
    </xf>
    <xf numFmtId="0" fontId="4" fillId="0" borderId="0" xfId="0" applyFont="1" applyAlignment="1" applyProtection="1">
      <alignment vertical="center"/>
      <protection locked="0" hidden="1"/>
    </xf>
    <xf numFmtId="0" fontId="8" fillId="0" borderId="0" xfId="0" applyFont="1" applyBorder="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6" fillId="0" borderId="0" xfId="28" applyFont="1" applyBorder="1" applyAlignment="1" applyProtection="1">
      <alignment vertical="center"/>
      <protection locked="0" hidden="1"/>
    </xf>
    <xf numFmtId="0" fontId="8" fillId="0" borderId="0" xfId="23" applyNumberFormat="1" applyFont="1" applyFill="1" applyBorder="1"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15" fontId="9" fillId="0" borderId="0" xfId="0" applyNumberFormat="1" applyFont="1" applyAlignment="1" applyProtection="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9" fillId="0" borderId="0" xfId="0" applyFont="1" applyAlignment="1" applyProtection="1">
      <alignment horizontal="left" vertical="center"/>
    </xf>
    <xf numFmtId="0" fontId="8" fillId="0" borderId="0" xfId="0" applyFont="1" applyAlignment="1" applyProtection="1">
      <alignment horizontal="justify" vertical="center"/>
      <protection hidden="1"/>
    </xf>
    <xf numFmtId="0" fontId="77" fillId="0" borderId="0" xfId="0" applyFont="1" applyAlignment="1"/>
    <xf numFmtId="0" fontId="8" fillId="0" borderId="0" xfId="28" applyFont="1" applyFill="1" applyAlignment="1" applyProtection="1">
      <alignment horizontal="left" vertical="center" wrapText="1"/>
      <protection hidden="1"/>
    </xf>
    <xf numFmtId="0" fontId="8" fillId="0" borderId="0" xfId="28" applyFont="1" applyFill="1" applyBorder="1" applyAlignment="1" applyProtection="1">
      <alignment horizontal="left" vertical="top" wrapText="1"/>
      <protection locked="0"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xf>
    <xf numFmtId="0" fontId="9" fillId="0" borderId="0" xfId="28" applyFont="1" applyFill="1" applyAlignment="1" applyProtection="1">
      <alignment horizontal="left" vertical="center" wrapText="1"/>
      <protection hidden="1"/>
    </xf>
    <xf numFmtId="0" fontId="8" fillId="0" borderId="0" xfId="28" applyFont="1" applyAlignment="1" applyProtection="1">
      <alignment vertical="center"/>
    </xf>
    <xf numFmtId="0" fontId="8" fillId="0" borderId="0" xfId="28" applyFont="1" applyBorder="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8" applyFont="1" applyBorder="1" applyAlignment="1" applyProtection="1">
      <alignment horizontal="left" vertical="center" indent="1"/>
    </xf>
    <xf numFmtId="0" fontId="9" fillId="0" borderId="0" xfId="28" applyFont="1" applyFill="1" applyAlignment="1" applyProtection="1">
      <alignment vertical="center"/>
    </xf>
    <xf numFmtId="0" fontId="8" fillId="0" borderId="0" xfId="28" applyFont="1" applyFill="1" applyAlignment="1" applyProtection="1">
      <alignment horizontal="left" vertical="center" wrapText="1"/>
    </xf>
    <xf numFmtId="0" fontId="76" fillId="0" borderId="0" xfId="28" applyFont="1" applyBorder="1" applyAlignment="1" applyProtection="1">
      <alignment vertical="center"/>
    </xf>
    <xf numFmtId="0" fontId="4" fillId="0" borderId="0" xfId="28" applyFont="1" applyBorder="1" applyAlignment="1" applyProtection="1">
      <alignment vertical="center"/>
    </xf>
    <xf numFmtId="0" fontId="9" fillId="0" borderId="0" xfId="28" applyFont="1" applyFill="1" applyAlignment="1" applyProtection="1">
      <alignment vertical="top"/>
    </xf>
    <xf numFmtId="0" fontId="7" fillId="0" borderId="6" xfId="0" applyFont="1" applyBorder="1" applyAlignment="1" applyProtection="1">
      <alignment horizontal="center" vertical="center" wrapText="1"/>
    </xf>
    <xf numFmtId="0" fontId="4" fillId="0" borderId="6" xfId="0" applyFont="1" applyBorder="1" applyAlignment="1" applyProtection="1">
      <alignment horizontal="center" vertical="top" wrapText="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pplyProtection="1">
      <alignment horizontal="center" vertical="center"/>
    </xf>
    <xf numFmtId="0" fontId="8" fillId="0" borderId="6" xfId="0" applyFont="1" applyBorder="1" applyAlignment="1" applyProtection="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8" fillId="0" borderId="0" xfId="33" applyFont="1" applyBorder="1" applyAlignment="1" applyProtection="1">
      <alignment vertical="center"/>
      <protection hidden="1"/>
    </xf>
    <xf numFmtId="0" fontId="9" fillId="0" borderId="0" xfId="33" applyFont="1" applyBorder="1" applyAlignment="1" applyProtection="1">
      <alignment horizontal="right" vertical="center" indent="1"/>
      <protection hidden="1"/>
    </xf>
    <xf numFmtId="0" fontId="9" fillId="0" borderId="0" xfId="33" applyFont="1" applyAlignment="1" applyProtection="1">
      <alignment horizontal="left" vertical="center" indent="1"/>
      <protection hidden="1"/>
    </xf>
    <xf numFmtId="0" fontId="9" fillId="0" borderId="0" xfId="33" applyFont="1" applyAlignment="1" applyProtection="1">
      <alignment horizontal="righ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Fill="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Fill="1" applyBorder="1" applyAlignment="1" applyProtection="1">
      <alignment horizontal="center" vertical="top" wrapText="1"/>
      <protection hidden="1"/>
    </xf>
    <xf numFmtId="0" fontId="38" fillId="0" borderId="0" xfId="33" applyFont="1" applyFill="1" applyBorder="1" applyAlignment="1" applyProtection="1">
      <alignment horizontal="center" vertical="center"/>
      <protection hidden="1"/>
    </xf>
    <xf numFmtId="0" fontId="38" fillId="0" borderId="0" xfId="33" applyFont="1" applyFill="1" applyBorder="1" applyAlignment="1" applyProtection="1">
      <alignment horizontal="justify" vertical="center"/>
      <protection hidden="1"/>
    </xf>
    <xf numFmtId="0" fontId="38" fillId="0" borderId="0" xfId="33" applyFont="1" applyBorder="1" applyAlignment="1" applyProtection="1">
      <alignment horizontal="justify" vertical="center"/>
      <protection hidden="1"/>
    </xf>
    <xf numFmtId="0" fontId="8" fillId="0" borderId="15" xfId="33" applyFont="1" applyFill="1" applyBorder="1" applyAlignment="1" applyProtection="1">
      <alignment vertical="top" wrapText="1"/>
      <protection hidden="1"/>
    </xf>
    <xf numFmtId="0" fontId="8" fillId="0" borderId="15" xfId="33" applyFont="1" applyFill="1" applyBorder="1" applyAlignment="1" applyProtection="1">
      <alignment horizontal="center" vertical="top" wrapText="1"/>
      <protection hidden="1"/>
    </xf>
    <xf numFmtId="0" fontId="38" fillId="0" borderId="0" xfId="33" applyFont="1" applyFill="1" applyBorder="1" applyAlignment="1" applyProtection="1">
      <alignment vertical="center"/>
      <protection hidden="1"/>
    </xf>
    <xf numFmtId="0" fontId="38" fillId="0" borderId="0" xfId="33" applyFont="1" applyBorder="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0" borderId="19" xfId="33" applyFont="1" applyBorder="1" applyAlignment="1" applyProtection="1">
      <alignment horizontal="center" vertical="top" wrapText="1"/>
      <protection hidden="1"/>
    </xf>
    <xf numFmtId="0" fontId="1" fillId="0" borderId="0" xfId="33" applyFont="1" applyFill="1" applyBorder="1" applyAlignment="1" applyProtection="1">
      <alignment vertical="center"/>
      <protection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Fill="1" applyAlignment="1" applyProtection="1">
      <alignment vertical="center"/>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2" borderId="6" xfId="0" applyFont="1" applyFill="1" applyBorder="1" applyAlignment="1" applyProtection="1">
      <alignment vertical="center" wrapText="1"/>
      <protection locked="0"/>
    </xf>
    <xf numFmtId="0" fontId="8"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NumberFormat="1" applyFont="1" applyFill="1" applyBorder="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5" fillId="0" borderId="0" xfId="0" applyFont="1" applyAlignment="1"/>
    <xf numFmtId="0" fontId="77" fillId="0" borderId="0" xfId="0" applyFont="1" applyAlignment="1"/>
    <xf numFmtId="0" fontId="9" fillId="0" borderId="0" xfId="0" applyFont="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0" applyFont="1" applyFill="1" applyBorder="1" applyAlignment="1" applyProtection="1">
      <alignment horizontal="center" vertical="top"/>
      <protection hidden="1"/>
    </xf>
    <xf numFmtId="0" fontId="8" fillId="0" borderId="0" xfId="0" applyFont="1" applyFill="1" applyBorder="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9" xfId="0" applyFont="1" applyFill="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8" fillId="0" borderId="0" xfId="0" applyFont="1" applyBorder="1" applyAlignment="1" applyProtection="1">
      <alignment horizontal="left" vertical="top" wrapText="1"/>
      <protection hidden="1"/>
    </xf>
    <xf numFmtId="0" fontId="8" fillId="12" borderId="0" xfId="0" applyFont="1" applyFill="1" applyBorder="1" applyAlignment="1" applyProtection="1">
      <alignment horizontal="left" vertical="top" wrapText="1"/>
      <protection hidden="1"/>
    </xf>
    <xf numFmtId="0" fontId="0" fillId="0" borderId="0" xfId="0" applyAlignment="1" applyProtection="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9" fillId="0" borderId="0" xfId="0" applyFont="1" applyAlignment="1" applyProtection="1">
      <alignment horizontal="justify" vertical="center" wrapText="1"/>
      <protection hidden="1"/>
    </xf>
    <xf numFmtId="0" fontId="8"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center" vertical="top" wrapText="1"/>
      <protection locked="0"/>
    </xf>
    <xf numFmtId="0" fontId="61" fillId="0" borderId="0" xfId="0" applyFont="1" applyAlignment="1" applyProtection="1">
      <alignment horizontal="center" vertical="top" wrapText="1"/>
      <protection hidden="1"/>
    </xf>
    <xf numFmtId="0" fontId="4" fillId="0" borderId="0" xfId="0" applyFont="1" applyBorder="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9" fillId="0" borderId="0" xfId="0" applyFont="1" applyBorder="1" applyAlignment="1" applyProtection="1">
      <alignment horizontal="justify" vertical="center"/>
      <protection hidden="1"/>
    </xf>
    <xf numFmtId="0" fontId="8" fillId="2" borderId="0" xfId="0" applyFont="1" applyFill="1" applyBorder="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Border="1" applyAlignment="1" applyProtection="1">
      <alignment vertical="center" wrapText="1"/>
    </xf>
    <xf numFmtId="0" fontId="9" fillId="0" borderId="0" xfId="0" applyFont="1" applyBorder="1" applyAlignment="1" applyProtection="1">
      <alignment horizontal="justify" vertical="center" wrapText="1"/>
      <protection hidden="1"/>
    </xf>
    <xf numFmtId="172" fontId="9" fillId="0" borderId="0" xfId="0" applyNumberFormat="1" applyFont="1" applyAlignment="1" applyProtection="1">
      <alignment horizontal="center"/>
      <protection hidden="1"/>
    </xf>
    <xf numFmtId="0" fontId="8" fillId="0" borderId="0" xfId="33" applyFont="1" applyAlignment="1" applyProtection="1">
      <alignment horizontal="justify" vertic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4" fillId="0" borderId="0" xfId="33" applyFont="1" applyAlignment="1" applyProtection="1">
      <alignment vertical="center"/>
      <protection hidden="1"/>
    </xf>
    <xf numFmtId="0" fontId="84"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6" fillId="0" borderId="0" xfId="33" applyFont="1" applyAlignment="1" applyProtection="1">
      <alignment vertical="center"/>
      <protection hidden="1"/>
    </xf>
    <xf numFmtId="0" fontId="86" fillId="0" borderId="0" xfId="27" applyFont="1" applyAlignment="1" applyProtection="1">
      <alignment horizontal="left" vertical="top"/>
      <protection hidden="1"/>
    </xf>
    <xf numFmtId="0" fontId="87" fillId="0" borderId="0" xfId="27" applyFont="1" applyAlignment="1" applyProtection="1">
      <alignment horizontal="left" vertical="top"/>
      <protection hidden="1"/>
    </xf>
    <xf numFmtId="0" fontId="8" fillId="0" borderId="0" xfId="33" applyFont="1" applyAlignment="1" applyProtection="1">
      <alignment horizontal="justify" vertical="center"/>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0" xfId="33" applyFont="1" applyAlignment="1" applyProtection="1">
      <alignment horizontal="left" vertical="center"/>
      <protection hidden="1"/>
    </xf>
    <xf numFmtId="0" fontId="9" fillId="0" borderId="4" xfId="33" applyFont="1" applyFill="1" applyBorder="1" applyAlignment="1" applyProtection="1">
      <alignment horizontal="right" vertical="center"/>
      <protection hidden="1"/>
    </xf>
    <xf numFmtId="0" fontId="1" fillId="0" borderId="0" xfId="33" applyFont="1" applyProtection="1">
      <protection hidden="1"/>
    </xf>
    <xf numFmtId="0" fontId="8" fillId="0" borderId="0" xfId="33" applyFont="1" applyAlignment="1" applyProtection="1">
      <alignment horizontal="left" vertical="top" wrapText="1"/>
      <protection hidden="1"/>
    </xf>
    <xf numFmtId="0" fontId="8" fillId="2" borderId="25" xfId="33" applyFont="1" applyFill="1" applyBorder="1" applyAlignment="1" applyProtection="1">
      <alignment horizontal="left" vertical="center" wrapText="1"/>
      <protection locked="0" hidden="1"/>
    </xf>
    <xf numFmtId="0" fontId="8" fillId="2" borderId="33" xfId="33" applyFont="1" applyFill="1" applyBorder="1" applyAlignment="1" applyProtection="1">
      <alignment horizontal="left" vertical="center" wrapText="1"/>
      <protection locked="0" hidden="1"/>
    </xf>
    <xf numFmtId="0" fontId="8" fillId="2" borderId="19" xfId="33" applyFont="1" applyFill="1" applyBorder="1" applyAlignment="1" applyProtection="1">
      <alignment horizontal="left" vertical="center" wrapText="1"/>
      <protection locked="0" hidden="1"/>
    </xf>
    <xf numFmtId="0" fontId="8" fillId="2" borderId="16" xfId="33" applyFont="1" applyFill="1" applyBorder="1" applyAlignment="1" applyProtection="1">
      <alignment horizontal="center" vertical="center" wrapText="1"/>
      <protection locked="0" hidden="1"/>
    </xf>
    <xf numFmtId="0" fontId="1" fillId="12" borderId="0" xfId="33" applyFont="1" applyFill="1" applyProtection="1">
      <protection hidden="1"/>
    </xf>
    <xf numFmtId="0" fontId="1" fillId="12" borderId="0" xfId="33" applyFill="1" applyProtection="1">
      <protection hidden="1"/>
    </xf>
    <xf numFmtId="0" fontId="8" fillId="2" borderId="6" xfId="33" applyFont="1" applyFill="1" applyBorder="1" applyAlignment="1" applyProtection="1">
      <alignment horizontal="left" vertical="center" wrapText="1"/>
      <protection locked="0" hidden="1"/>
    </xf>
    <xf numFmtId="0" fontId="8" fillId="12" borderId="7" xfId="33" applyFont="1" applyFill="1" applyBorder="1" applyAlignment="1" applyProtection="1">
      <alignment horizontal="left" vertical="center" wrapText="1"/>
      <protection hidden="1"/>
    </xf>
    <xf numFmtId="0" fontId="8" fillId="12" borderId="6" xfId="33" applyFont="1" applyFill="1" applyBorder="1" applyAlignment="1" applyProtection="1">
      <alignment horizontal="left" vertical="center" wrapText="1"/>
      <protection hidden="1"/>
    </xf>
    <xf numFmtId="0" fontId="9" fillId="0" borderId="6" xfId="33" applyFont="1" applyBorder="1" applyProtection="1"/>
    <xf numFmtId="0" fontId="8" fillId="2" borderId="1" xfId="33" applyFont="1" applyFill="1" applyBorder="1" applyAlignment="1" applyProtection="1">
      <alignment horizontal="left" vertical="center" wrapText="1"/>
      <protection locked="0" hidden="1"/>
    </xf>
    <xf numFmtId="0" fontId="8" fillId="0" borderId="34" xfId="33" applyFont="1" applyFill="1" applyBorder="1" applyAlignment="1" applyProtection="1">
      <alignment horizontal="left" vertical="center" wrapText="1"/>
      <protection hidden="1"/>
    </xf>
    <xf numFmtId="0" fontId="89" fillId="0" borderId="0" xfId="33" applyFont="1" applyProtection="1">
      <protection hidden="1"/>
    </xf>
    <xf numFmtId="0" fontId="8" fillId="0" borderId="0" xfId="33" applyFont="1" applyBorder="1" applyAlignment="1" applyProtection="1">
      <alignment vertical="center" wrapText="1"/>
      <protection hidden="1"/>
    </xf>
    <xf numFmtId="0" fontId="8" fillId="0" borderId="17" xfId="33" applyFont="1" applyFill="1" applyBorder="1" applyAlignment="1" applyProtection="1">
      <alignment horizontal="center" vertical="center" wrapText="1"/>
      <protection locked="0" hidden="1"/>
    </xf>
    <xf numFmtId="0" fontId="8" fillId="0" borderId="6" xfId="33" applyFont="1" applyBorder="1" applyAlignment="1" applyProtection="1">
      <alignment horizontal="center" vertical="top" wrapText="1"/>
      <protection hidden="1"/>
    </xf>
    <xf numFmtId="173" fontId="9" fillId="0" borderId="0" xfId="33" applyNumberFormat="1" applyFont="1" applyFill="1" applyAlignment="1" applyProtection="1">
      <alignment horizontal="left" vertical="center" indent="1"/>
      <protection hidden="1"/>
    </xf>
    <xf numFmtId="0" fontId="9" fillId="0" borderId="0" xfId="33" applyFont="1" applyAlignment="1" applyProtection="1">
      <alignment horizontal="right" vertical="center"/>
      <protection hidden="1"/>
    </xf>
    <xf numFmtId="0" fontId="9" fillId="0" borderId="0" xfId="33" applyFont="1" applyFill="1" applyAlignment="1" applyProtection="1">
      <alignment horizontal="left" vertical="center" indent="1"/>
      <protection hidden="1"/>
    </xf>
    <xf numFmtId="0" fontId="8" fillId="0" borderId="0" xfId="33" applyFont="1" applyFill="1" applyAlignment="1" applyProtection="1">
      <alignment horizontal="left" vertical="center"/>
      <protection hidden="1"/>
    </xf>
    <xf numFmtId="0" fontId="8" fillId="0" borderId="0" xfId="33" applyFont="1" applyBorder="1" applyAlignment="1" applyProtection="1">
      <alignment horizontal="center" vertical="center" wrapText="1"/>
      <protection hidden="1"/>
    </xf>
    <xf numFmtId="0" fontId="1" fillId="0" borderId="4" xfId="33" applyBorder="1" applyAlignment="1" applyProtection="1">
      <alignment vertical="center"/>
      <protection hidden="1"/>
    </xf>
    <xf numFmtId="0" fontId="1" fillId="0" borderId="4" xfId="33" applyBorder="1" applyProtection="1">
      <protection hidden="1"/>
    </xf>
    <xf numFmtId="0" fontId="34" fillId="0" borderId="0" xfId="33" applyFont="1" applyAlignment="1" applyProtection="1">
      <alignment horizontal="center" vertical="center"/>
      <protection hidden="1"/>
    </xf>
    <xf numFmtId="172" fontId="8" fillId="0" borderId="0" xfId="33" applyNumberFormat="1" applyFont="1" applyAlignment="1" applyProtection="1">
      <alignment horizontal="center"/>
      <protection hidden="1"/>
    </xf>
    <xf numFmtId="0" fontId="8" fillId="0" borderId="0" xfId="33" applyFont="1" applyAlignment="1" applyProtection="1">
      <alignment horizontal="left"/>
      <protection hidden="1"/>
    </xf>
    <xf numFmtId="0" fontId="8" fillId="0" borderId="0" xfId="33" applyFont="1" applyBorder="1" applyAlignment="1" applyProtection="1">
      <alignment horizontal="justify" vertical="center" wrapText="1"/>
      <protection hidden="1"/>
    </xf>
    <xf numFmtId="0" fontId="8" fillId="0" borderId="0" xfId="33" applyFont="1" applyFill="1" applyBorder="1" applyAlignment="1" applyProtection="1">
      <alignment horizontal="left" vertical="center"/>
      <protection hidden="1"/>
    </xf>
    <xf numFmtId="0" fontId="8" fillId="0" borderId="0" xfId="33" quotePrefix="1" applyFont="1" applyAlignment="1" applyProtection="1">
      <alignment horizontal="right" vertical="center"/>
      <protection hidden="1"/>
    </xf>
    <xf numFmtId="0" fontId="21" fillId="0" borderId="0" xfId="33" applyFont="1" applyBorder="1" applyAlignment="1" applyProtection="1">
      <alignment horizontal="justify" vertical="center"/>
      <protection hidden="1"/>
    </xf>
    <xf numFmtId="0" fontId="8" fillId="0" borderId="13" xfId="33" applyFont="1" applyBorder="1" applyAlignment="1" applyProtection="1">
      <alignment horizontal="left" vertical="center" wrapText="1"/>
      <protection hidden="1"/>
    </xf>
    <xf numFmtId="0" fontId="1" fillId="0" borderId="8" xfId="33" applyBorder="1" applyAlignment="1" applyProtection="1">
      <alignment horizontal="left"/>
      <protection hidden="1"/>
    </xf>
    <xf numFmtId="0" fontId="8" fillId="0" borderId="14" xfId="33" applyFont="1" applyBorder="1" applyAlignment="1" applyProtection="1">
      <alignment horizontal="left" vertical="center" wrapText="1"/>
      <protection hidden="1"/>
    </xf>
    <xf numFmtId="0" fontId="1" fillId="0" borderId="9" xfId="33" applyBorder="1" applyAlignment="1" applyProtection="1">
      <alignment horizontal="left"/>
      <protection hidden="1"/>
    </xf>
    <xf numFmtId="0" fontId="8" fillId="0" borderId="0" xfId="33" applyFont="1" applyBorder="1" applyAlignment="1" applyProtection="1">
      <alignment horizontal="left" vertical="center" wrapText="1"/>
      <protection hidden="1"/>
    </xf>
    <xf numFmtId="0" fontId="8" fillId="0" borderId="0" xfId="33" applyFont="1" applyBorder="1" applyAlignment="1" applyProtection="1">
      <alignment horizontal="center" vertical="top" wrapText="1"/>
      <protection hidden="1"/>
    </xf>
    <xf numFmtId="0" fontId="8" fillId="0" borderId="0" xfId="33" quotePrefix="1" applyFont="1" applyAlignment="1" applyProtection="1">
      <alignment horizontal="right" vertical="top"/>
      <protection hidden="1"/>
    </xf>
    <xf numFmtId="0" fontId="8" fillId="2" borderId="6" xfId="33" applyFont="1" applyFill="1" applyBorder="1" applyAlignment="1" applyProtection="1">
      <alignment horizontal="center" vertical="top" wrapText="1"/>
      <protection locked="0" hidden="1"/>
    </xf>
    <xf numFmtId="0" fontId="9" fillId="0" borderId="0" xfId="33" applyFont="1" applyAlignment="1" applyProtection="1">
      <alignment horizontal="left"/>
      <protection hidden="1"/>
    </xf>
    <xf numFmtId="0" fontId="1" fillId="0" borderId="0" xfId="33" applyFont="1" applyAlignment="1" applyProtection="1">
      <alignment vertical="center"/>
      <protection hidden="1"/>
    </xf>
    <xf numFmtId="0" fontId="9" fillId="0" borderId="0" xfId="33" applyFont="1" applyBorder="1" applyAlignment="1" applyProtection="1">
      <alignment horizontal="left"/>
      <protection hidden="1"/>
    </xf>
    <xf numFmtId="0" fontId="1" fillId="0" borderId="0" xfId="33" applyBorder="1" applyAlignment="1" applyProtection="1">
      <alignment vertical="center"/>
      <protection hidden="1"/>
    </xf>
    <xf numFmtId="0" fontId="8" fillId="0" borderId="0" xfId="33" applyFont="1" applyAlignment="1" applyProtection="1">
      <alignment horizontal="center"/>
      <protection hidden="1"/>
    </xf>
    <xf numFmtId="0" fontId="1" fillId="0" borderId="0" xfId="33" applyFont="1" applyAlignment="1" applyProtection="1">
      <alignment vertical="center" wrapText="1"/>
      <protection hidden="1"/>
    </xf>
    <xf numFmtId="0" fontId="1" fillId="0" borderId="0" xfId="33" applyAlignment="1" applyProtection="1">
      <alignment vertical="center" wrapText="1"/>
      <protection hidden="1"/>
    </xf>
    <xf numFmtId="0" fontId="1" fillId="0" borderId="0" xfId="33" applyAlignment="1" applyProtection="1">
      <alignment horizontal="right" vertical="center"/>
      <protection hidden="1"/>
    </xf>
    <xf numFmtId="0" fontId="1" fillId="2" borderId="0" xfId="33" applyFill="1" applyAlignment="1" applyProtection="1">
      <alignment vertical="center"/>
      <protection locked="0" hidden="1"/>
    </xf>
    <xf numFmtId="0" fontId="8" fillId="0" borderId="6" xfId="33" applyFont="1" applyBorder="1" applyAlignment="1" applyProtection="1">
      <alignment horizontal="justify" vertical="center" wrapText="1"/>
      <protection hidden="1"/>
    </xf>
    <xf numFmtId="0" fontId="8" fillId="0" borderId="6" xfId="33" applyFont="1" applyBorder="1" applyAlignment="1" applyProtection="1">
      <alignment horizontal="left" vertical="center" wrapText="1"/>
      <protection hidden="1"/>
    </xf>
    <xf numFmtId="0" fontId="1" fillId="0" borderId="0" xfId="33" applyFont="1" applyAlignment="1" applyProtection="1">
      <alignment horizontal="left" vertical="center"/>
      <protection hidden="1"/>
    </xf>
    <xf numFmtId="0" fontId="1" fillId="0" borderId="0" xfId="33" applyAlignment="1" applyProtection="1">
      <alignment horizontal="left" vertical="center"/>
      <protection hidden="1"/>
    </xf>
    <xf numFmtId="0" fontId="1" fillId="2" borderId="6" xfId="33" applyFont="1" applyFill="1" applyBorder="1" applyAlignment="1" applyProtection="1">
      <alignment horizontal="right" vertical="center" wrapText="1"/>
      <protection locked="0" hidden="1"/>
    </xf>
    <xf numFmtId="0" fontId="8" fillId="0" borderId="0" xfId="33" applyFont="1" applyAlignment="1" applyProtection="1">
      <alignment horizontal="justify"/>
      <protection hidden="1"/>
    </xf>
    <xf numFmtId="0" fontId="8" fillId="0" borderId="0" xfId="33" applyFont="1" applyBorder="1" applyAlignment="1" applyProtection="1">
      <alignment vertical="top" wrapText="1"/>
      <protection hidden="1"/>
    </xf>
    <xf numFmtId="0" fontId="9" fillId="0" borderId="0" xfId="33" applyFont="1" applyFill="1" applyBorder="1" applyAlignment="1" applyProtection="1">
      <alignment horizontal="right" vertical="center"/>
      <protection hidden="1"/>
    </xf>
    <xf numFmtId="0" fontId="1" fillId="0" borderId="0" xfId="33" applyFill="1" applyAlignment="1" applyProtection="1">
      <alignment vertical="center"/>
      <protection hidden="1"/>
    </xf>
    <xf numFmtId="0" fontId="34" fillId="0" borderId="0" xfId="33" applyFont="1" applyAlignment="1" applyProtection="1">
      <alignment vertical="center"/>
      <protection hidden="1"/>
    </xf>
    <xf numFmtId="0" fontId="35" fillId="0" borderId="0" xfId="33" applyFont="1" applyAlignment="1" applyProtection="1">
      <alignment vertical="center"/>
      <protection hidden="1"/>
    </xf>
    <xf numFmtId="0" fontId="35" fillId="0" borderId="0" xfId="33" applyFont="1" applyProtection="1">
      <protection hidden="1"/>
    </xf>
    <xf numFmtId="0" fontId="34" fillId="0" borderId="0" xfId="33" applyFont="1" applyAlignment="1" applyProtection="1">
      <alignment horizontal="center"/>
      <protection hidden="1"/>
    </xf>
    <xf numFmtId="0" fontId="34" fillId="0" borderId="0" xfId="33" applyFont="1" applyProtection="1">
      <protection hidden="1"/>
    </xf>
    <xf numFmtId="0" fontId="34" fillId="0" borderId="0" xfId="34" applyFont="1" applyAlignment="1" applyProtection="1">
      <alignment horizontal="center" vertical="center"/>
      <protection hidden="1"/>
    </xf>
    <xf numFmtId="0" fontId="34" fillId="0" borderId="0" xfId="34" applyFont="1" applyProtection="1">
      <protection hidden="1"/>
    </xf>
    <xf numFmtId="0" fontId="8" fillId="12" borderId="0" xfId="33" applyFont="1" applyFill="1" applyAlignment="1" applyProtection="1">
      <alignment vertical="center"/>
      <protection hidden="1"/>
    </xf>
    <xf numFmtId="0" fontId="9" fillId="0" borderId="0" xfId="33" applyFont="1" applyFill="1" applyAlignment="1" applyProtection="1">
      <alignment horizontal="center" vertical="center"/>
      <protection hidden="1"/>
    </xf>
    <xf numFmtId="0" fontId="23" fillId="0" borderId="0" xfId="33" applyFont="1" applyAlignment="1" applyProtection="1">
      <alignment vertical="center"/>
      <protection hidden="1"/>
    </xf>
    <xf numFmtId="0" fontId="35" fillId="0" borderId="0" xfId="23" applyNumberFormat="1" applyFont="1" applyFill="1" applyBorder="1" applyAlignment="1" applyProtection="1">
      <alignment vertical="center"/>
      <protection hidden="1"/>
    </xf>
    <xf numFmtId="0" fontId="35" fillId="0" borderId="0" xfId="28" applyFont="1" applyBorder="1" applyAlignment="1" applyProtection="1">
      <alignment vertical="center"/>
      <protection hidden="1"/>
    </xf>
    <xf numFmtId="0" fontId="34" fillId="0" borderId="0" xfId="34" applyFont="1" applyAlignment="1" applyProtection="1">
      <alignment horizontal="center"/>
      <protection hidden="1"/>
    </xf>
    <xf numFmtId="173" fontId="8" fillId="0" borderId="0" xfId="33" applyNumberFormat="1" applyFont="1" applyFill="1" applyAlignment="1" applyProtection="1">
      <alignment horizontal="left" vertical="center"/>
      <protection hidden="1"/>
    </xf>
    <xf numFmtId="0" fontId="8" fillId="12" borderId="0" xfId="23" applyNumberFormat="1" applyFont="1" applyFill="1" applyBorder="1" applyAlignment="1" applyProtection="1">
      <alignment horizontal="left" vertical="center"/>
      <protection hidden="1"/>
    </xf>
    <xf numFmtId="0" fontId="9" fillId="0" borderId="0" xfId="23" applyNumberFormat="1" applyFont="1" applyFill="1" applyBorder="1" applyAlignment="1" applyProtection="1">
      <alignment horizontal="left" vertical="center"/>
      <protection hidden="1"/>
    </xf>
    <xf numFmtId="0" fontId="8" fillId="0" borderId="0" xfId="33" applyFont="1" applyFill="1" applyAlignment="1" applyProtection="1">
      <alignment horizontal="justify" vertical="center"/>
      <protection hidden="1"/>
    </xf>
    <xf numFmtId="0" fontId="8" fillId="12" borderId="0" xfId="23" applyNumberFormat="1" applyFont="1" applyFill="1" applyBorder="1" applyAlignment="1" applyProtection="1">
      <alignment horizontal="left" vertical="center" indent="1"/>
      <protection hidden="1"/>
    </xf>
    <xf numFmtId="0" fontId="6" fillId="0" borderId="0" xfId="23"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1" fillId="0" borderId="0" xfId="33" applyFont="1" applyAlignment="1" applyProtection="1">
      <alignment horizontal="center"/>
      <protection hidden="1"/>
    </xf>
    <xf numFmtId="0" fontId="1" fillId="14" borderId="6" xfId="33" applyFont="1" applyFill="1" applyBorder="1" applyAlignment="1" applyProtection="1">
      <alignment horizontal="center" vertical="center" wrapText="1"/>
      <protection locked="0" hidden="1"/>
    </xf>
    <xf numFmtId="14" fontId="1" fillId="14" borderId="6" xfId="33" applyNumberFormat="1" applyFont="1" applyFill="1" applyBorder="1" applyAlignment="1" applyProtection="1">
      <alignment horizontal="center" vertical="center" wrapText="1"/>
      <protection locked="0" hidden="1"/>
    </xf>
    <xf numFmtId="14" fontId="6" fillId="0" borderId="0" xfId="33" applyNumberFormat="1" applyFont="1" applyFill="1" applyBorder="1" applyAlignment="1" applyProtection="1">
      <alignment vertical="center" wrapText="1"/>
      <protection hidden="1"/>
    </xf>
    <xf numFmtId="0" fontId="8" fillId="0" borderId="0" xfId="33" applyFont="1" applyFill="1" applyBorder="1" applyAlignment="1" applyProtection="1">
      <alignment horizontal="center" vertical="center" wrapText="1"/>
      <protection hidden="1"/>
    </xf>
    <xf numFmtId="0" fontId="6" fillId="0" borderId="0" xfId="33" applyFont="1" applyBorder="1" applyAlignment="1" applyProtection="1">
      <alignment vertical="center" wrapText="1"/>
      <protection hidden="1"/>
    </xf>
    <xf numFmtId="0" fontId="6" fillId="0" borderId="0" xfId="33" applyFont="1" applyAlignment="1" applyProtection="1">
      <alignment vertical="center"/>
      <protection hidden="1"/>
    </xf>
    <xf numFmtId="0" fontId="73" fillId="0" borderId="0" xfId="33" applyFont="1" applyAlignment="1" applyProtection="1">
      <alignment horizontal="center" vertical="center"/>
      <protection hidden="1"/>
    </xf>
    <xf numFmtId="0" fontId="89" fillId="0" borderId="0" xfId="33" applyFont="1" applyAlignment="1" applyProtection="1">
      <alignment horizontal="center" vertical="center"/>
      <protection hidden="1"/>
    </xf>
    <xf numFmtId="0" fontId="89" fillId="0" borderId="0" xfId="33" applyFont="1" applyAlignment="1" applyProtection="1">
      <alignment vertical="center"/>
      <protection hidden="1"/>
    </xf>
    <xf numFmtId="0" fontId="89" fillId="0" borderId="0" xfId="34" applyFont="1" applyAlignment="1" applyProtection="1">
      <alignment horizontal="center" vertical="center"/>
      <protection hidden="1"/>
    </xf>
    <xf numFmtId="0" fontId="89" fillId="0" borderId="0" xfId="34" applyFont="1" applyProtection="1">
      <protection hidden="1"/>
    </xf>
    <xf numFmtId="172" fontId="8" fillId="0" borderId="0" xfId="33" applyNumberFormat="1" applyFont="1" applyAlignment="1" applyProtection="1">
      <alignment horizontal="left" vertical="top"/>
      <protection hidden="1"/>
    </xf>
    <xf numFmtId="0" fontId="1" fillId="0" borderId="0" xfId="33" applyFont="1" applyAlignment="1" applyProtection="1">
      <alignment horizontal="center" vertical="center"/>
      <protection hidden="1"/>
    </xf>
    <xf numFmtId="0" fontId="89" fillId="0" borderId="0" xfId="34" applyFont="1" applyAlignment="1" applyProtection="1">
      <alignment vertical="center"/>
      <protection hidden="1"/>
    </xf>
    <xf numFmtId="0" fontId="91" fillId="14" borderId="6" xfId="33" applyFont="1" applyFill="1" applyBorder="1" applyAlignment="1" applyProtection="1">
      <alignment horizontal="center"/>
      <protection locked="0" hidden="1"/>
    </xf>
    <xf numFmtId="0" fontId="1" fillId="0" borderId="0" xfId="33" applyFill="1" applyBorder="1" applyAlignment="1" applyProtection="1">
      <alignment horizontal="center" vertical="center"/>
      <protection hidden="1"/>
    </xf>
    <xf numFmtId="0" fontId="1" fillId="0" borderId="0" xfId="33" applyFont="1" applyFill="1" applyAlignment="1" applyProtection="1">
      <alignment horizontal="center" vertical="center"/>
      <protection hidden="1"/>
    </xf>
    <xf numFmtId="0" fontId="91" fillId="0" borderId="0" xfId="33" applyFont="1" applyFill="1" applyBorder="1" applyAlignment="1" applyProtection="1">
      <alignment horizontal="center"/>
      <protection locked="0" hidden="1"/>
    </xf>
    <xf numFmtId="0" fontId="89" fillId="0" borderId="0" xfId="33" applyFont="1" applyFill="1" applyAlignment="1" applyProtection="1">
      <alignment horizontal="center" vertical="center"/>
      <protection hidden="1"/>
    </xf>
    <xf numFmtId="0" fontId="33" fillId="0" borderId="0" xfId="33" applyFont="1" applyAlignment="1" applyProtection="1">
      <alignment vertical="center"/>
      <protection hidden="1"/>
    </xf>
    <xf numFmtId="0" fontId="1" fillId="0" borderId="0" xfId="33" applyAlignment="1" applyProtection="1">
      <alignment vertical="top"/>
      <protection hidden="1"/>
    </xf>
    <xf numFmtId="0" fontId="89" fillId="0" borderId="0" xfId="33" applyFont="1" applyAlignment="1" applyProtection="1">
      <alignment horizontal="center"/>
      <protection hidden="1"/>
    </xf>
    <xf numFmtId="0" fontId="8" fillId="0" borderId="0" xfId="33" applyFont="1" applyFill="1" applyAlignment="1" applyProtection="1">
      <alignment horizontal="justify" vertical="top"/>
      <protection hidden="1"/>
    </xf>
    <xf numFmtId="0" fontId="74" fillId="0" borderId="0" xfId="33" applyFont="1" applyFill="1" applyAlignment="1" applyProtection="1">
      <alignment horizontal="justify" vertical="top"/>
      <protection hidden="1"/>
    </xf>
    <xf numFmtId="172" fontId="8" fillId="0" borderId="0" xfId="33" applyNumberFormat="1" applyFont="1" applyFill="1" applyBorder="1" applyAlignment="1" applyProtection="1">
      <alignment horizontal="justify" vertical="top" wrapText="1"/>
      <protection hidden="1"/>
    </xf>
    <xf numFmtId="172" fontId="9" fillId="0" borderId="0" xfId="33" applyNumberFormat="1" applyFont="1" applyFill="1" applyBorder="1" applyAlignment="1" applyProtection="1">
      <alignment horizontal="justify" vertical="center" wrapText="1"/>
      <protection hidden="1"/>
    </xf>
    <xf numFmtId="0" fontId="23" fillId="0" borderId="0" xfId="33" applyFont="1" applyFill="1" applyAlignment="1" applyProtection="1">
      <alignment vertical="center"/>
      <protection hidden="1"/>
    </xf>
    <xf numFmtId="172" fontId="9" fillId="0" borderId="0" xfId="33" applyNumberFormat="1" applyFont="1" applyBorder="1" applyAlignment="1" applyProtection="1">
      <alignment horizontal="justify" vertical="center" wrapText="1"/>
      <protection hidden="1"/>
    </xf>
    <xf numFmtId="0" fontId="8" fillId="12" borderId="0" xfId="34" applyFont="1" applyFill="1" applyAlignment="1" applyProtection="1">
      <alignment vertical="center"/>
      <protection hidden="1"/>
    </xf>
    <xf numFmtId="172" fontId="8" fillId="12" borderId="0" xfId="33" applyNumberFormat="1" applyFont="1" applyFill="1" applyBorder="1" applyAlignment="1" applyProtection="1">
      <alignment horizontal="justify" vertical="top" wrapText="1"/>
      <protection hidden="1"/>
    </xf>
    <xf numFmtId="0" fontId="1" fillId="12" borderId="0" xfId="33" applyFont="1" applyFill="1" applyAlignment="1" applyProtection="1">
      <alignment vertical="center"/>
      <protection hidden="1"/>
    </xf>
    <xf numFmtId="0" fontId="1" fillId="12" borderId="0" xfId="33" applyFill="1" applyAlignment="1" applyProtection="1">
      <alignment vertical="center"/>
      <protection hidden="1"/>
    </xf>
    <xf numFmtId="0" fontId="8" fillId="12" borderId="0" xfId="34" applyFont="1" applyFill="1" applyProtection="1">
      <protection hidden="1"/>
    </xf>
    <xf numFmtId="0" fontId="8" fillId="16" borderId="0" xfId="34" applyFont="1" applyFill="1" applyProtection="1">
      <protection hidden="1"/>
    </xf>
    <xf numFmtId="0" fontId="8" fillId="16" borderId="0" xfId="34" applyFont="1" applyFill="1" applyBorder="1" applyProtection="1">
      <protection hidden="1"/>
    </xf>
    <xf numFmtId="0" fontId="31" fillId="16" borderId="0" xfId="34" applyFont="1" applyFill="1" applyBorder="1" applyProtection="1">
      <protection hidden="1"/>
    </xf>
    <xf numFmtId="0" fontId="31" fillId="16" borderId="0" xfId="34" applyFont="1" applyFill="1" applyBorder="1" applyAlignment="1" applyProtection="1">
      <alignment horizontal="center" vertical="center"/>
      <protection hidden="1"/>
    </xf>
    <xf numFmtId="0" fontId="9" fillId="12" borderId="0" xfId="33" applyFont="1" applyFill="1" applyAlignment="1" applyProtection="1">
      <alignment horizontal="left" vertical="center"/>
      <protection hidden="1"/>
    </xf>
    <xf numFmtId="0" fontId="1" fillId="0" borderId="0" xfId="33" applyFill="1" applyProtection="1">
      <protection hidden="1"/>
    </xf>
    <xf numFmtId="0" fontId="8" fillId="0" borderId="0" xfId="33" applyFont="1" applyAlignment="1" applyProtection="1">
      <alignment horizontal="left" vertical="center" indent="2"/>
      <protection hidden="1"/>
    </xf>
    <xf numFmtId="0" fontId="8" fillId="12" borderId="0" xfId="33" applyFont="1" applyFill="1" applyAlignment="1" applyProtection="1">
      <alignment horizontal="justify" vertical="center"/>
      <protection hidden="1"/>
    </xf>
    <xf numFmtId="0" fontId="8" fillId="12" borderId="0" xfId="33" applyFont="1" applyFill="1" applyAlignment="1" applyProtection="1">
      <alignment horizontal="left" vertical="center" indent="2"/>
      <protection hidden="1"/>
    </xf>
    <xf numFmtId="172" fontId="8" fillId="0" borderId="0" xfId="33" applyNumberFormat="1" applyFont="1" applyAlignment="1" applyProtection="1">
      <alignment horizontal="center" vertical="top"/>
      <protection hidden="1"/>
    </xf>
    <xf numFmtId="172" fontId="8" fillId="0" borderId="0" xfId="33" applyNumberFormat="1" applyFont="1" applyAlignment="1" applyProtection="1">
      <alignment horizontal="left" vertical="top" indent="2"/>
      <protection hidden="1"/>
    </xf>
    <xf numFmtId="0" fontId="1" fillId="0" borderId="0" xfId="33" applyFont="1" applyFill="1" applyAlignment="1" applyProtection="1">
      <alignment vertical="center"/>
      <protection hidden="1"/>
    </xf>
    <xf numFmtId="0" fontId="1" fillId="17" borderId="0" xfId="33" applyFill="1" applyAlignment="1" applyProtection="1">
      <alignment vertical="center"/>
      <protection hidden="1"/>
    </xf>
    <xf numFmtId="0" fontId="1" fillId="17" borderId="0" xfId="33" applyFill="1" applyProtection="1">
      <protection hidden="1"/>
    </xf>
    <xf numFmtId="0" fontId="8" fillId="0" borderId="6" xfId="33" applyFont="1" applyFill="1" applyBorder="1" applyAlignment="1" applyProtection="1">
      <alignment horizontal="center" vertical="center" wrapText="1"/>
      <protection hidden="1"/>
    </xf>
    <xf numFmtId="0" fontId="8" fillId="0" borderId="6" xfId="33" applyFont="1" applyFill="1" applyBorder="1" applyAlignment="1" applyProtection="1">
      <alignment horizontal="left" vertical="center" wrapText="1"/>
      <protection locked="0" hidden="1"/>
    </xf>
    <xf numFmtId="0" fontId="8" fillId="0" borderId="0" xfId="33" applyFont="1" applyFill="1" applyAlignment="1" applyProtection="1">
      <alignment horizontal="right" vertical="center"/>
      <protection hidden="1"/>
    </xf>
    <xf numFmtId="172" fontId="8" fillId="0" borderId="0" xfId="33" applyNumberFormat="1" applyFont="1" applyAlignment="1" applyProtection="1">
      <alignment horizontal="center" vertical="center"/>
      <protection hidden="1"/>
    </xf>
    <xf numFmtId="0" fontId="8" fillId="0" borderId="0" xfId="33" applyFont="1" applyAlignment="1" applyProtection="1">
      <alignment horizontal="right" vertical="center"/>
      <protection hidden="1"/>
    </xf>
    <xf numFmtId="0" fontId="9" fillId="0" borderId="0" xfId="33" applyFont="1" applyFill="1" applyAlignment="1" applyProtection="1">
      <alignment horizontal="left" vertical="center"/>
      <protection hidden="1"/>
    </xf>
    <xf numFmtId="173" fontId="9" fillId="0" borderId="0" xfId="33" applyNumberFormat="1" applyFont="1" applyAlignment="1" applyProtection="1">
      <alignment horizontal="left" vertical="center"/>
      <protection hidden="1"/>
    </xf>
    <xf numFmtId="0" fontId="8" fillId="2" borderId="5" xfId="33" applyFont="1" applyFill="1" applyBorder="1" applyAlignment="1" applyProtection="1">
      <alignment horizontal="left" vertical="center"/>
      <protection locked="0" hidden="1"/>
    </xf>
    <xf numFmtId="0" fontId="8" fillId="0" borderId="0" xfId="33" applyFont="1" applyFill="1" applyAlignment="1" applyProtection="1">
      <alignment horizontal="left" vertical="center" wrapText="1" indent="2"/>
      <protection hidden="1"/>
    </xf>
    <xf numFmtId="0" fontId="9" fillId="12" borderId="0" xfId="33" applyFont="1" applyFill="1" applyBorder="1" applyAlignment="1" applyProtection="1">
      <alignment vertical="center"/>
      <protection hidden="1"/>
    </xf>
    <xf numFmtId="0" fontId="8" fillId="12" borderId="0" xfId="33" applyFont="1" applyFill="1" applyBorder="1" applyAlignment="1" applyProtection="1">
      <alignment vertical="center"/>
      <protection hidden="1"/>
    </xf>
    <xf numFmtId="0" fontId="9" fillId="12" borderId="0" xfId="33" applyFont="1" applyFill="1" applyBorder="1" applyAlignment="1" applyProtection="1">
      <alignment horizontal="center" vertical="center"/>
      <protection hidden="1"/>
    </xf>
    <xf numFmtId="0" fontId="8" fillId="12" borderId="0" xfId="33" applyFont="1" applyFill="1" applyBorder="1" applyAlignment="1" applyProtection="1">
      <alignment horizontal="left" vertical="center"/>
      <protection hidden="1"/>
    </xf>
    <xf numFmtId="0" fontId="8" fillId="12" borderId="0" xfId="33" applyFont="1" applyFill="1" applyBorder="1" applyAlignment="1" applyProtection="1">
      <alignment vertical="top"/>
      <protection hidden="1"/>
    </xf>
    <xf numFmtId="172" fontId="8" fillId="12" borderId="0" xfId="33" applyNumberFormat="1" applyFont="1" applyFill="1" applyBorder="1" applyAlignment="1" applyProtection="1">
      <alignment horizontal="center" vertical="top"/>
      <protection hidden="1"/>
    </xf>
    <xf numFmtId="0" fontId="91" fillId="14" borderId="6" xfId="33" applyFont="1" applyFill="1" applyBorder="1" applyAlignment="1" applyProtection="1">
      <alignment horizontal="center" wrapText="1"/>
      <protection locked="0" hidden="1"/>
    </xf>
    <xf numFmtId="0" fontId="1" fillId="12" borderId="0" xfId="33" applyFill="1" applyBorder="1" applyProtection="1">
      <protection hidden="1"/>
    </xf>
    <xf numFmtId="0" fontId="8" fillId="0" borderId="0" xfId="33" applyFont="1" applyAlignment="1" applyProtection="1">
      <alignment horizontal="left" vertical="top"/>
      <protection hidden="1"/>
    </xf>
    <xf numFmtId="0" fontId="8" fillId="12" borderId="0" xfId="33" applyFont="1" applyFill="1" applyBorder="1" applyAlignment="1" applyProtection="1">
      <alignment horizontal="center" vertical="center"/>
      <protection hidden="1"/>
    </xf>
    <xf numFmtId="172" fontId="9" fillId="12" borderId="0" xfId="33" applyNumberFormat="1" applyFont="1" applyFill="1" applyBorder="1" applyAlignment="1" applyProtection="1">
      <alignment horizontal="center" vertical="center"/>
      <protection hidden="1"/>
    </xf>
    <xf numFmtId="0" fontId="8" fillId="12" borderId="0" xfId="34" applyFont="1" applyFill="1" applyBorder="1" applyAlignment="1" applyProtection="1">
      <alignment vertical="center"/>
      <protection hidden="1"/>
    </xf>
    <xf numFmtId="0" fontId="8" fillId="12" borderId="0" xfId="34" applyFont="1" applyFill="1" applyBorder="1" applyAlignment="1" applyProtection="1">
      <alignment horizontal="center" vertical="top"/>
      <protection hidden="1"/>
    </xf>
    <xf numFmtId="172" fontId="8" fillId="12" borderId="0" xfId="34" applyNumberFormat="1" applyFont="1" applyFill="1" applyBorder="1" applyAlignment="1" applyProtection="1">
      <alignment horizontal="center" vertical="top"/>
      <protection hidden="1"/>
    </xf>
    <xf numFmtId="172" fontId="8" fillId="12" borderId="0" xfId="33" applyNumberFormat="1" applyFont="1" applyFill="1" applyBorder="1" applyAlignment="1" applyProtection="1">
      <alignment horizontal="center" vertical="center"/>
      <protection hidden="1"/>
    </xf>
    <xf numFmtId="172" fontId="8" fillId="12" borderId="0" xfId="33" applyNumberFormat="1" applyFont="1" applyFill="1" applyBorder="1" applyAlignment="1" applyProtection="1">
      <alignment horizontal="left" vertical="top" wrapText="1" indent="2"/>
      <protection hidden="1"/>
    </xf>
    <xf numFmtId="172" fontId="8" fillId="12" borderId="0" xfId="33" applyNumberFormat="1" applyFont="1" applyFill="1" applyBorder="1" applyAlignment="1" applyProtection="1">
      <alignment horizontal="left" vertical="center" indent="3"/>
      <protection hidden="1"/>
    </xf>
    <xf numFmtId="0" fontId="8" fillId="12" borderId="0" xfId="33" applyFont="1" applyFill="1" applyBorder="1" applyAlignment="1" applyProtection="1">
      <alignment horizontal="left" vertical="center" indent="3"/>
      <protection hidden="1"/>
    </xf>
    <xf numFmtId="0" fontId="9" fillId="12" borderId="0" xfId="33" applyFont="1" applyFill="1" applyBorder="1" applyAlignment="1" applyProtection="1">
      <alignment horizontal="left" vertical="center" indent="2"/>
      <protection hidden="1"/>
    </xf>
    <xf numFmtId="0" fontId="8" fillId="12" borderId="0" xfId="33" applyFont="1" applyFill="1" applyBorder="1" applyAlignment="1" applyProtection="1">
      <alignment horizontal="left" vertical="center" indent="2"/>
      <protection hidden="1"/>
    </xf>
    <xf numFmtId="0" fontId="7" fillId="0" borderId="0" xfId="33" applyFont="1" applyAlignment="1" applyProtection="1">
      <alignment horizontal="left" vertical="center"/>
    </xf>
    <xf numFmtId="0" fontId="9" fillId="0" borderId="0" xfId="33" applyFont="1" applyBorder="1" applyAlignment="1" applyProtection="1">
      <alignment horizontal="right"/>
      <protection hidden="1"/>
    </xf>
    <xf numFmtId="0" fontId="9" fillId="0" borderId="0" xfId="28" applyFont="1" applyFill="1" applyAlignment="1" applyProtection="1">
      <alignment horizontal="center" vertical="center"/>
      <protection hidden="1"/>
    </xf>
    <xf numFmtId="0" fontId="4" fillId="0" borderId="0" xfId="33" applyFont="1" applyAlignment="1" applyProtection="1">
      <alignment horizontal="center" vertical="center"/>
    </xf>
    <xf numFmtId="0" fontId="4" fillId="0" borderId="0" xfId="33" applyFont="1" applyAlignment="1" applyProtection="1">
      <alignment horizontal="justify" vertical="center"/>
    </xf>
    <xf numFmtId="0" fontId="92" fillId="0" borderId="0" xfId="33" applyFont="1" applyAlignment="1">
      <alignment vertical="center"/>
    </xf>
    <xf numFmtId="49" fontId="9" fillId="0" borderId="0" xfId="33" applyNumberFormat="1" applyFont="1" applyAlignment="1" applyProtection="1">
      <alignment horizontal="left" vertical="center"/>
      <protection hidden="1"/>
    </xf>
    <xf numFmtId="0" fontId="8" fillId="0" borderId="0" xfId="33" applyFont="1" applyBorder="1" applyAlignment="1" applyProtection="1">
      <alignment horizontal="justify" vertical="center"/>
      <protection hidden="1"/>
    </xf>
    <xf numFmtId="49" fontId="9" fillId="0" borderId="0" xfId="33" applyNumberFormat="1" applyFont="1" applyAlignment="1" applyProtection="1">
      <alignment horizontal="left" vertical="center" indent="1"/>
      <protection hidden="1"/>
    </xf>
    <xf numFmtId="0" fontId="8" fillId="0" borderId="6" xfId="33" applyFont="1" applyFill="1" applyBorder="1" applyAlignment="1" applyProtection="1">
      <alignment horizontal="center" vertical="center" wrapText="1"/>
      <protection locked="0" hidden="1"/>
    </xf>
    <xf numFmtId="0" fontId="8" fillId="0" borderId="0" xfId="33" applyFont="1" applyAlignment="1" applyProtection="1">
      <alignment vertical="center" wrapText="1"/>
      <protection hidden="1"/>
    </xf>
    <xf numFmtId="0" fontId="8" fillId="0" borderId="6" xfId="33" applyFont="1" applyBorder="1" applyAlignment="1" applyProtection="1">
      <alignment vertical="center" wrapText="1"/>
      <protection hidden="1"/>
    </xf>
    <xf numFmtId="0" fontId="8" fillId="0" borderId="7" xfId="33" applyFont="1" applyBorder="1" applyAlignment="1" applyProtection="1">
      <alignment vertical="center" wrapText="1"/>
      <protection hidden="1"/>
    </xf>
    <xf numFmtId="0" fontId="8" fillId="0" borderId="17" xfId="33" applyFont="1" applyBorder="1" applyAlignment="1" applyProtection="1">
      <alignment vertical="center" wrapText="1"/>
      <protection hidden="1"/>
    </xf>
    <xf numFmtId="0" fontId="8" fillId="12" borderId="6" xfId="33" applyFont="1" applyFill="1" applyBorder="1" applyAlignment="1" applyProtection="1">
      <alignment vertical="center" wrapText="1"/>
      <protection hidden="1"/>
    </xf>
    <xf numFmtId="0" fontId="8" fillId="0" borderId="16" xfId="33" applyFont="1" applyBorder="1" applyAlignment="1" applyProtection="1">
      <alignment vertical="center" wrapText="1"/>
      <protection hidden="1"/>
    </xf>
    <xf numFmtId="49" fontId="9" fillId="0" borderId="0" xfId="33" applyNumberFormat="1" applyFont="1" applyFill="1" applyAlignment="1" applyProtection="1">
      <alignment horizontal="left" vertical="center" indent="1"/>
      <protection hidden="1"/>
    </xf>
    <xf numFmtId="0" fontId="8" fillId="0" borderId="0" xfId="23" applyNumberFormat="1" applyFont="1" applyFill="1" applyBorder="1" applyAlignment="1" applyProtection="1">
      <alignment horizontal="left" vertical="center" wrapText="1" indent="1"/>
      <protection hidden="1"/>
    </xf>
    <xf numFmtId="49" fontId="9" fillId="0" borderId="0" xfId="33" applyNumberFormat="1" applyFont="1" applyAlignment="1" applyProtection="1">
      <alignment vertical="center"/>
      <protection hidden="1"/>
    </xf>
    <xf numFmtId="0" fontId="8" fillId="12" borderId="0" xfId="33" applyFont="1" applyFill="1" applyBorder="1" applyAlignment="1" applyProtection="1">
      <alignment horizontal="center" vertical="top"/>
      <protection hidden="1"/>
    </xf>
    <xf numFmtId="0" fontId="94" fillId="0" borderId="6" xfId="0" applyFont="1" applyBorder="1" applyAlignment="1" applyProtection="1">
      <alignment horizontal="center" vertical="center" wrapText="1"/>
    </xf>
    <xf numFmtId="0" fontId="94" fillId="0" borderId="19" xfId="0" applyFont="1" applyFill="1" applyBorder="1" applyAlignment="1" applyProtection="1">
      <alignment horizontal="center" vertical="center" wrapText="1"/>
    </xf>
    <xf numFmtId="0" fontId="94" fillId="0" borderId="0" xfId="0" applyFont="1" applyAlignment="1" applyProtection="1">
      <alignment vertical="center"/>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6" fillId="0" borderId="5" xfId="27" applyFont="1" applyBorder="1" applyAlignment="1" applyProtection="1">
      <alignment horizontal="left" vertical="top"/>
      <protection hidden="1"/>
    </xf>
    <xf numFmtId="0" fontId="49" fillId="0" borderId="15" xfId="27" applyFont="1" applyBorder="1" applyAlignment="1" applyProtection="1">
      <alignment horizontal="center" vertical="center" textRotation="180"/>
      <protection hidden="1"/>
    </xf>
    <xf numFmtId="0" fontId="49" fillId="0" borderId="0" xfId="27" applyFont="1" applyBorder="1" applyAlignment="1" applyProtection="1">
      <alignment horizontal="center" vertical="center" textRotation="180"/>
      <protection hidden="1"/>
    </xf>
    <xf numFmtId="0" fontId="49" fillId="0" borderId="15" xfId="27" applyFont="1" applyBorder="1" applyAlignment="1" applyProtection="1">
      <alignment horizontal="center" vertical="center" textRotation="90"/>
      <protection hidden="1"/>
    </xf>
    <xf numFmtId="0" fontId="49" fillId="0" borderId="0" xfId="27" applyFont="1" applyBorder="1" applyAlignment="1" applyProtection="1">
      <alignment horizontal="center" vertical="center" textRotation="90"/>
      <protection hidden="1"/>
    </xf>
    <xf numFmtId="0" fontId="60"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5" fillId="0" borderId="0" xfId="27" applyFont="1" applyBorder="1" applyAlignment="1" applyProtection="1">
      <alignment horizontal="center" vertical="center" wrapText="1"/>
      <protection hidden="1"/>
    </xf>
    <xf numFmtId="0" fontId="57" fillId="0" borderId="0" xfId="27" applyFont="1" applyBorder="1" applyAlignment="1" applyProtection="1">
      <alignment horizontal="center" vertical="center"/>
      <protection hidden="1"/>
    </xf>
    <xf numFmtId="0" fontId="13" fillId="0" borderId="0" xfId="27" applyFont="1" applyBorder="1"/>
    <xf numFmtId="0" fontId="86" fillId="0" borderId="30" xfId="27" applyFont="1" applyBorder="1" applyAlignment="1" applyProtection="1">
      <alignment horizontal="left" vertical="top"/>
      <protection hidden="1"/>
    </xf>
    <xf numFmtId="0" fontId="60" fillId="0" borderId="0" xfId="27" applyFont="1" applyBorder="1" applyAlignment="1" applyProtection="1">
      <alignment horizontal="right" vertical="center"/>
      <protection hidden="1"/>
    </xf>
    <xf numFmtId="0" fontId="59" fillId="0" borderId="0" xfId="27" applyFont="1" applyBorder="1" applyAlignment="1" applyProtection="1">
      <alignment horizontal="right" vertical="center"/>
      <protection hidden="1"/>
    </xf>
    <xf numFmtId="0" fontId="59"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top" wrapText="1"/>
      <protection hidden="1"/>
    </xf>
    <xf numFmtId="0" fontId="9" fillId="0" borderId="3" xfId="24" applyFont="1" applyBorder="1" applyAlignment="1" applyProtection="1">
      <alignment horizontal="center" vertical="center"/>
      <protection hidden="1"/>
    </xf>
    <xf numFmtId="0" fontId="32" fillId="7" borderId="0" xfId="24" applyFont="1" applyFill="1" applyBorder="1" applyAlignment="1" applyProtection="1">
      <alignment horizontal="center" vertical="center"/>
      <protection hidden="1"/>
    </xf>
    <xf numFmtId="0" fontId="13" fillId="12" borderId="0" xfId="25" applyFont="1"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protection hidden="1"/>
    </xf>
    <xf numFmtId="0" fontId="9" fillId="0" borderId="0" xfId="28" applyFont="1" applyFill="1" applyBorder="1" applyAlignment="1" applyProtection="1">
      <alignment horizontal="left" vertical="center"/>
      <protection hidden="1"/>
    </xf>
    <xf numFmtId="0" fontId="4" fillId="0" borderId="0" xfId="0" applyFont="1" applyBorder="1" applyAlignment="1" applyProtection="1">
      <alignment horizontal="center" vertical="top" wrapText="1"/>
      <protection hidden="1"/>
    </xf>
    <xf numFmtId="0" fontId="0" fillId="0" borderId="0" xfId="0" applyBorder="1" applyAlignment="1" applyProtection="1">
      <alignment horizontal="center" vertical="top" wrapText="1"/>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4" fillId="0" borderId="6" xfId="0" applyFont="1" applyFill="1" applyBorder="1" applyAlignment="1" applyProtection="1">
      <alignment horizontal="right" vertical="top" wrapText="1"/>
      <protection hidden="1"/>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8" fillId="0" borderId="0" xfId="28" applyFont="1" applyFill="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7" fillId="0" borderId="0" xfId="0" applyFont="1" applyAlignment="1" applyProtection="1">
      <alignment vertical="top" wrapText="1"/>
      <protection hidden="1"/>
    </xf>
    <xf numFmtId="0" fontId="61"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pplyProtection="1">
      <alignment wrapText="1"/>
    </xf>
    <xf numFmtId="0" fontId="7" fillId="0" borderId="27" xfId="0" applyFont="1" applyBorder="1" applyAlignment="1" applyProtection="1">
      <alignment wrapText="1"/>
    </xf>
    <xf numFmtId="0" fontId="8" fillId="0" borderId="0" xfId="0" applyFont="1" applyAlignment="1" applyProtection="1">
      <alignment horizontal="left" vertical="center" wrapText="1"/>
      <protection hidden="1"/>
    </xf>
    <xf numFmtId="0" fontId="21" fillId="0" borderId="0" xfId="0" applyFont="1" applyAlignment="1" applyProtection="1">
      <alignment horizontal="left" vertical="center"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justify" vertical="top" wrapText="1"/>
      <protection hidden="1"/>
    </xf>
    <xf numFmtId="0" fontId="8" fillId="0" borderId="0" xfId="0" applyFont="1" applyAlignment="1" applyProtection="1">
      <alignment horizontal="left" vertical="center"/>
      <protection hidden="1"/>
    </xf>
    <xf numFmtId="0" fontId="8" fillId="0" borderId="0" xfId="0" applyFont="1" applyFill="1" applyBorder="1" applyAlignment="1" applyProtection="1">
      <alignment vertical="top" wrapText="1"/>
      <protection hidden="1"/>
    </xf>
    <xf numFmtId="0" fontId="8" fillId="0" borderId="6" xfId="0" applyFont="1" applyBorder="1" applyAlignment="1" applyProtection="1">
      <alignment horizontal="left" vertical="top" wrapText="1"/>
      <protection hidden="1"/>
    </xf>
    <xf numFmtId="0" fontId="0" fillId="2" borderId="38"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pplyProtection="1">
      <alignment horizontal="center" vertical="top" wrapText="1"/>
    </xf>
    <xf numFmtId="0" fontId="0" fillId="0" borderId="16" xfId="0" applyBorder="1" applyAlignment="1" applyProtection="1">
      <alignment horizontal="center" vertical="top" wrapText="1"/>
    </xf>
    <xf numFmtId="0" fontId="4" fillId="0" borderId="6" xfId="0" applyFont="1" applyFill="1" applyBorder="1" applyAlignment="1" applyProtection="1">
      <alignment horizontal="left" vertical="top" wrapText="1"/>
      <protection hidden="1"/>
    </xf>
    <xf numFmtId="0" fontId="4" fillId="0" borderId="7"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vertical="top" wrapText="1"/>
      <protection hidden="1"/>
    </xf>
    <xf numFmtId="0" fontId="4" fillId="0" borderId="27"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0" fillId="0" borderId="0" xfId="0" applyAlignment="1" applyProtection="1">
      <alignment horizontal="left" vertical="top" wrapText="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0" borderId="26"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27" xfId="0" applyFont="1" applyFill="1" applyBorder="1" applyAlignment="1" applyProtection="1">
      <alignment horizontal="left" vertical="top" wrapText="1"/>
      <protection hidden="1"/>
    </xf>
    <xf numFmtId="0" fontId="61" fillId="0" borderId="0" xfId="0" applyFont="1" applyAlignment="1" applyProtection="1">
      <alignment horizontal="justify" vertical="top"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0" fillId="0" borderId="0" xfId="0" applyFont="1" applyAlignment="1" applyProtection="1">
      <alignment horizontal="left" vertical="top"/>
      <protection hidden="1"/>
    </xf>
    <xf numFmtId="0" fontId="8" fillId="0" borderId="0" xfId="0" applyFont="1" applyAlignment="1" applyProtection="1">
      <alignment horizontal="left" vertical="top"/>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Border="1" applyAlignment="1" applyProtection="1">
      <alignment horizontal="left" vertical="top" wrapText="1"/>
      <protection hidden="1"/>
    </xf>
    <xf numFmtId="14" fontId="4" fillId="12" borderId="0" xfId="0" applyNumberFormat="1" applyFont="1" applyFill="1" applyBorder="1" applyAlignment="1" applyProtection="1">
      <alignment horizontal="left" vertical="top" wrapText="1"/>
      <protection locked="0"/>
    </xf>
    <xf numFmtId="0" fontId="4" fillId="12" borderId="0"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4" xfId="0" applyBorder="1" applyAlignment="1" applyProtection="1">
      <alignment horizontal="center" vertical="center" wrapText="1"/>
    </xf>
    <xf numFmtId="0" fontId="0" fillId="0" borderId="9" xfId="0" applyBorder="1" applyAlignment="1" applyProtection="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8" applyFont="1" applyFill="1" applyAlignment="1" applyProtection="1">
      <alignment horizontal="left" vertical="center"/>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 fillId="0" borderId="0" xfId="28" applyFont="1" applyFill="1" applyAlignment="1" applyProtection="1">
      <alignment horizontal="left" vertical="center" wrapText="1"/>
      <protection hidden="1"/>
    </xf>
    <xf numFmtId="0" fontId="82"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Fill="1" applyBorder="1" applyAlignment="1" applyProtection="1">
      <alignment horizontal="justify" vertical="center" wrapText="1"/>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78" fillId="0" borderId="0" xfId="0" applyFont="1" applyAlignment="1" applyProtection="1"/>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2" borderId="26" xfId="0" applyFont="1" applyFill="1" applyBorder="1" applyAlignment="1" applyProtection="1">
      <alignment vertical="center" wrapText="1"/>
    </xf>
    <xf numFmtId="0" fontId="8" fillId="2" borderId="27" xfId="0" applyFont="1" applyFill="1" applyBorder="1" applyAlignment="1" applyProtection="1">
      <alignment vertical="center" wrapText="1"/>
    </xf>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Font="1" applyFill="1" applyBorder="1" applyAlignment="1" applyProtection="1">
      <alignment horizontal="left" vertical="center" wrapText="1"/>
      <protection locked="0" hidden="1"/>
    </xf>
    <xf numFmtId="0" fontId="8" fillId="0" borderId="0" xfId="28" applyFont="1" applyFill="1" applyBorder="1"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78" fillId="0" borderId="0" xfId="0" applyFont="1" applyAlignment="1" applyProtection="1">
      <protection locked="0"/>
    </xf>
    <xf numFmtId="0" fontId="21" fillId="0" borderId="0" xfId="0" applyFont="1" applyAlignment="1" applyProtection="1">
      <alignment horizontal="justify" vertical="top"/>
      <protection hidden="1"/>
    </xf>
    <xf numFmtId="0" fontId="8" fillId="0" borderId="0" xfId="28" applyFont="1" applyFill="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28" applyFont="1" applyFill="1" applyAlignment="1" applyProtection="1">
      <alignment horizontal="left" vertical="center" wrapText="1"/>
      <protection hidden="1"/>
    </xf>
    <xf numFmtId="0" fontId="9" fillId="0" borderId="0" xfId="0" applyFont="1" applyAlignment="1" applyProtection="1">
      <alignment vertical="center" wrapText="1"/>
      <protection hidden="1"/>
    </xf>
    <xf numFmtId="0" fontId="8" fillId="2" borderId="26"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0" borderId="0"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xf>
    <xf numFmtId="0" fontId="4" fillId="0" borderId="19"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94" fillId="0" borderId="19" xfId="0" applyFont="1" applyBorder="1" applyAlignment="1" applyProtection="1">
      <alignment horizontal="left" vertical="center"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8"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14" borderId="6" xfId="0" applyFont="1" applyFill="1" applyBorder="1" applyAlignment="1" applyProtection="1">
      <alignment horizontal="center" vertical="center"/>
      <protection locked="0"/>
    </xf>
    <xf numFmtId="0" fontId="7" fillId="0" borderId="6" xfId="0" applyFont="1" applyBorder="1" applyAlignment="1" applyProtection="1">
      <alignment horizontal="left" vertical="center" wrapText="1"/>
    </xf>
    <xf numFmtId="0" fontId="8" fillId="0" borderId="6" xfId="0" applyFont="1" applyBorder="1" applyAlignment="1" applyProtection="1">
      <alignment horizontal="center" vertical="center" wrapText="1"/>
    </xf>
    <xf numFmtId="0" fontId="77" fillId="0" borderId="0" xfId="0" applyFont="1" applyAlignment="1" applyProtection="1"/>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hidden="1"/>
    </xf>
    <xf numFmtId="0" fontId="8" fillId="0" borderId="4" xfId="0" applyFont="1" applyBorder="1" applyAlignment="1" applyProtection="1">
      <alignment vertical="center" wrapText="1"/>
      <protection hidden="1"/>
    </xf>
    <xf numFmtId="0" fontId="0" fillId="0" borderId="4" xfId="0" applyBorder="1" applyAlignment="1" applyProtection="1">
      <alignment vertical="center" wrapText="1"/>
    </xf>
    <xf numFmtId="0" fontId="0" fillId="0" borderId="9" xfId="0" applyBorder="1" applyAlignment="1" applyProtection="1">
      <alignment vertical="center" wrapText="1"/>
    </xf>
    <xf numFmtId="0" fontId="8" fillId="5" borderId="26" xfId="0" applyFont="1" applyFill="1" applyBorder="1" applyAlignment="1" applyProtection="1">
      <alignment horizontal="left" vertical="center" wrapText="1" indent="1"/>
    </xf>
    <xf numFmtId="0" fontId="8" fillId="5" borderId="27" xfId="0" applyFont="1" applyFill="1" applyBorder="1" applyAlignment="1" applyProtection="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pplyProtection="1">
      <alignment horizontal="center" vertical="center" wrapText="1"/>
    </xf>
    <xf numFmtId="0" fontId="69" fillId="0" borderId="4" xfId="0" applyFont="1" applyBorder="1" applyAlignment="1" applyProtection="1">
      <alignment horizontal="center" vertical="center" wrapText="1"/>
      <protection hidden="1"/>
    </xf>
    <xf numFmtId="0" fontId="69" fillId="0" borderId="4" xfId="0" applyFont="1" applyBorder="1" applyAlignment="1" applyProtection="1">
      <alignment horizontal="center" vertical="center" wrapText="1"/>
    </xf>
    <xf numFmtId="0" fontId="77" fillId="0" borderId="0" xfId="0" applyFont="1" applyAlignment="1"/>
    <xf numFmtId="0" fontId="70" fillId="0" borderId="0" xfId="0" applyFont="1" applyAlignment="1" applyProtection="1">
      <alignment horizontal="center" vertical="center"/>
      <protection hidden="1"/>
    </xf>
    <xf numFmtId="0" fontId="68" fillId="0" borderId="28" xfId="21" applyFont="1" applyBorder="1" applyAlignment="1" applyProtection="1">
      <alignment horizontal="center" vertical="center"/>
      <protection hidden="1"/>
    </xf>
    <xf numFmtId="0" fontId="68" fillId="0" borderId="38" xfId="21" applyFont="1" applyBorder="1" applyAlignment="1" applyProtection="1">
      <alignment horizontal="center" vertical="center"/>
      <protection hidden="1"/>
    </xf>
    <xf numFmtId="0" fontId="6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Border="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7" fillId="0" borderId="0" xfId="21" applyFont="1" applyBorder="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Border="1" applyAlignment="1" applyProtection="1">
      <alignment horizontal="center" vertical="top"/>
      <protection hidden="1"/>
    </xf>
    <xf numFmtId="0" fontId="4" fillId="0" borderId="0" xfId="0" applyFont="1" applyBorder="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pplyProtection="1">
      <alignment vertical="top" wrapText="1"/>
    </xf>
    <xf numFmtId="0" fontId="4" fillId="0" borderId="0" xfId="0" applyFont="1" applyAlignment="1" applyProtection="1">
      <alignment horizontal="justify"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9" fillId="0" borderId="28" xfId="21" applyFont="1" applyBorder="1" applyAlignment="1" applyProtection="1">
      <alignment horizontal="center" vertical="center"/>
      <protection hidden="1"/>
    </xf>
    <xf numFmtId="0" fontId="79" fillId="0" borderId="38" xfId="21" applyFont="1" applyBorder="1" applyAlignment="1" applyProtection="1">
      <alignment horizontal="center" vertical="center"/>
      <protection hidden="1"/>
    </xf>
    <xf numFmtId="0" fontId="79" fillId="0" borderId="18" xfId="21" applyFont="1" applyBorder="1" applyAlignment="1" applyProtection="1">
      <alignment horizontal="center" vertical="center"/>
      <protection hidden="1"/>
    </xf>
    <xf numFmtId="0" fontId="3" fillId="8" borderId="0" xfId="0" applyFont="1" applyFill="1" applyBorder="1" applyAlignment="1" applyProtection="1">
      <alignment horizontal="center" vertical="top"/>
      <protection hidden="1"/>
    </xf>
    <xf numFmtId="0" fontId="82" fillId="0" borderId="0" xfId="33" applyFont="1" applyAlignment="1" applyProtection="1">
      <alignment horizontal="left" vertical="center"/>
      <protection hidden="1"/>
    </xf>
    <xf numFmtId="0" fontId="8" fillId="0" borderId="0" xfId="33" applyFont="1" applyAlignment="1" applyProtection="1">
      <alignment horizontal="left" vertical="top" wrapText="1"/>
      <protection hidden="1"/>
    </xf>
    <xf numFmtId="0" fontId="9" fillId="0" borderId="6" xfId="33" applyFont="1" applyBorder="1" applyAlignment="1" applyProtection="1">
      <alignment horizontal="center" vertical="center" wrapText="1"/>
      <protection hidden="1"/>
    </xf>
    <xf numFmtId="0" fontId="8" fillId="0" borderId="25" xfId="33" applyFont="1" applyBorder="1" applyAlignment="1" applyProtection="1">
      <alignment horizontal="left" vertical="center" wrapText="1"/>
      <protection hidden="1"/>
    </xf>
    <xf numFmtId="0" fontId="8" fillId="0" borderId="35" xfId="33" applyFont="1" applyBorder="1" applyAlignment="1" applyProtection="1">
      <alignment horizontal="left" vertical="center" wrapText="1"/>
      <protection hidden="1"/>
    </xf>
    <xf numFmtId="0" fontId="8" fillId="0" borderId="24" xfId="33" applyFont="1" applyBorder="1" applyAlignment="1" applyProtection="1">
      <alignment horizontal="left" vertical="center" wrapText="1"/>
      <protection hidden="1"/>
    </xf>
    <xf numFmtId="0" fontId="8" fillId="0" borderId="39" xfId="33" applyFont="1" applyBorder="1" applyAlignment="1" applyProtection="1">
      <alignment horizontal="left" vertical="center" wrapText="1"/>
      <protection hidden="1"/>
    </xf>
    <xf numFmtId="0" fontId="8" fillId="0" borderId="6" xfId="33" applyFont="1" applyBorder="1" applyAlignment="1" applyProtection="1">
      <alignment horizontal="left" vertical="top" wrapText="1"/>
      <protection hidden="1"/>
    </xf>
    <xf numFmtId="0" fontId="8" fillId="0" borderId="0" xfId="33" applyFont="1" applyAlignment="1" applyProtection="1">
      <alignment horizontal="justify" vertical="center" wrapText="1"/>
      <protection hidden="1"/>
    </xf>
    <xf numFmtId="0" fontId="8" fillId="0" borderId="19" xfId="33" applyFont="1" applyBorder="1" applyAlignment="1" applyProtection="1">
      <alignment horizontal="left" vertical="center" wrapText="1"/>
      <protection hidden="1"/>
    </xf>
    <xf numFmtId="0" fontId="8" fillId="0" borderId="1" xfId="33" applyFont="1" applyBorder="1" applyAlignment="1" applyProtection="1">
      <alignment horizontal="left" vertical="center" wrapText="1"/>
      <protection hidden="1"/>
    </xf>
    <xf numFmtId="0" fontId="8" fillId="0" borderId="28" xfId="33" applyFont="1" applyBorder="1" applyAlignment="1" applyProtection="1">
      <alignment horizontal="left" vertical="center"/>
      <protection hidden="1"/>
    </xf>
    <xf numFmtId="0" fontId="8" fillId="0" borderId="38" xfId="33" applyFont="1" applyBorder="1" applyAlignment="1" applyProtection="1">
      <alignment horizontal="left" vertical="center"/>
      <protection hidden="1"/>
    </xf>
    <xf numFmtId="0" fontId="8" fillId="0" borderId="18" xfId="33" applyFont="1" applyBorder="1" applyAlignment="1" applyProtection="1">
      <alignment horizontal="left" vertical="center"/>
      <protection hidden="1"/>
    </xf>
    <xf numFmtId="0" fontId="8" fillId="0" borderId="34" xfId="33" applyFont="1" applyBorder="1" applyAlignment="1" applyProtection="1">
      <alignment horizontal="left" vertical="center" wrapText="1"/>
      <protection hidden="1"/>
    </xf>
    <xf numFmtId="0" fontId="88" fillId="13" borderId="6" xfId="33" applyFont="1" applyFill="1" applyBorder="1" applyAlignment="1" applyProtection="1">
      <alignment horizontal="center" vertical="center" wrapText="1"/>
      <protection locked="0"/>
    </xf>
    <xf numFmtId="0" fontId="88" fillId="13" borderId="26" xfId="33" applyFont="1" applyFill="1" applyBorder="1" applyAlignment="1" applyProtection="1">
      <alignment horizontal="center" vertical="center" wrapText="1"/>
      <protection locked="0"/>
    </xf>
    <xf numFmtId="0" fontId="88" fillId="13" borderId="3" xfId="33" applyFont="1" applyFill="1" applyBorder="1" applyAlignment="1" applyProtection="1">
      <alignment horizontal="center" vertical="center" wrapText="1"/>
      <protection locked="0"/>
    </xf>
    <xf numFmtId="0" fontId="88" fillId="13" borderId="27" xfId="33" applyFont="1" applyFill="1" applyBorder="1" applyAlignment="1" applyProtection="1">
      <alignment horizontal="center" vertical="center" wrapText="1"/>
      <protection locked="0"/>
    </xf>
    <xf numFmtId="0" fontId="9" fillId="0" borderId="6" xfId="33" applyFont="1" applyBorder="1" applyAlignment="1" applyProtection="1">
      <alignment vertical="center" wrapText="1"/>
    </xf>
    <xf numFmtId="0" fontId="8" fillId="2" borderId="26" xfId="33" applyFont="1" applyFill="1" applyBorder="1" applyAlignment="1" applyProtection="1">
      <alignment horizontal="center" vertical="center" wrapText="1"/>
      <protection locked="0" hidden="1"/>
    </xf>
    <xf numFmtId="0" fontId="8" fillId="2" borderId="3" xfId="33" applyFont="1" applyFill="1" applyBorder="1" applyAlignment="1" applyProtection="1">
      <alignment horizontal="center" vertical="center" wrapText="1"/>
      <protection locked="0" hidden="1"/>
    </xf>
    <xf numFmtId="0" fontId="8" fillId="2" borderId="27" xfId="33" applyFont="1" applyFill="1" applyBorder="1" applyAlignment="1" applyProtection="1">
      <alignment horizontal="center" vertical="center" wrapText="1"/>
      <protection locked="0" hidden="1"/>
    </xf>
    <xf numFmtId="0" fontId="8" fillId="0" borderId="6" xfId="33" applyFont="1" applyBorder="1" applyAlignment="1" applyProtection="1">
      <alignment horizontal="left" vertical="center" wrapText="1"/>
      <protection hidden="1"/>
    </xf>
    <xf numFmtId="0" fontId="8" fillId="0" borderId="7" xfId="33" applyFont="1" applyBorder="1" applyAlignment="1" applyProtection="1">
      <alignment horizontal="left" vertical="center" wrapText="1"/>
      <protection hidden="1"/>
    </xf>
    <xf numFmtId="0" fontId="8" fillId="2" borderId="7" xfId="33" applyFont="1" applyFill="1" applyBorder="1" applyAlignment="1" applyProtection="1">
      <alignment horizontal="left" vertical="top" wrapText="1"/>
      <protection locked="0" hidden="1"/>
    </xf>
    <xf numFmtId="0" fontId="8" fillId="2" borderId="16" xfId="33" applyFont="1" applyFill="1" applyBorder="1" applyAlignment="1" applyProtection="1">
      <alignment horizontal="left" vertical="top" wrapText="1"/>
      <protection locked="0" hidden="1"/>
    </xf>
    <xf numFmtId="0" fontId="8" fillId="0" borderId="14" xfId="33" applyFont="1" applyBorder="1" applyAlignment="1" applyProtection="1">
      <alignment horizontal="justify" vertical="top" wrapText="1"/>
      <protection hidden="1"/>
    </xf>
    <xf numFmtId="0" fontId="8" fillId="0" borderId="4" xfId="33" applyFont="1" applyBorder="1" applyAlignment="1" applyProtection="1">
      <alignment horizontal="justify" vertical="top" wrapText="1"/>
      <protection hidden="1"/>
    </xf>
    <xf numFmtId="0" fontId="8" fillId="0" borderId="9" xfId="33" applyFont="1" applyBorder="1" applyAlignment="1" applyProtection="1">
      <alignment horizontal="justify" vertical="top" wrapText="1"/>
      <protection hidden="1"/>
    </xf>
    <xf numFmtId="0" fontId="9" fillId="0" borderId="26" xfId="33" applyFont="1" applyBorder="1" applyAlignment="1" applyProtection="1">
      <alignment horizontal="left" vertical="top" wrapText="1"/>
      <protection hidden="1"/>
    </xf>
    <xf numFmtId="0" fontId="9" fillId="0" borderId="3" xfId="33" applyFont="1" applyBorder="1" applyAlignment="1" applyProtection="1">
      <alignment horizontal="left" vertical="top" wrapText="1"/>
      <protection hidden="1"/>
    </xf>
    <xf numFmtId="0" fontId="9" fillId="0" borderId="27" xfId="33" applyFont="1" applyBorder="1" applyAlignment="1" applyProtection="1">
      <alignment horizontal="left" vertical="top" wrapText="1"/>
      <protection hidden="1"/>
    </xf>
    <xf numFmtId="0" fontId="8" fillId="0" borderId="26" xfId="33" applyFont="1" applyBorder="1" applyAlignment="1" applyProtection="1">
      <alignment horizontal="left" vertical="top" wrapText="1"/>
      <protection hidden="1"/>
    </xf>
    <xf numFmtId="0" fontId="8" fillId="0" borderId="3" xfId="33" applyFont="1" applyBorder="1" applyAlignment="1" applyProtection="1">
      <alignment horizontal="left" vertical="top" wrapText="1"/>
      <protection hidden="1"/>
    </xf>
    <xf numFmtId="0" fontId="8" fillId="0" borderId="27" xfId="33" applyFont="1" applyBorder="1" applyAlignment="1" applyProtection="1">
      <alignment horizontal="left" vertical="top" wrapText="1"/>
      <protection hidden="1"/>
    </xf>
    <xf numFmtId="0" fontId="9" fillId="0" borderId="13" xfId="33" applyFont="1" applyBorder="1" applyAlignment="1" applyProtection="1">
      <alignment horizontal="left" vertical="center" wrapText="1"/>
    </xf>
    <xf numFmtId="0" fontId="9" fillId="0" borderId="0" xfId="33" applyFont="1" applyBorder="1" applyAlignment="1" applyProtection="1">
      <alignment horizontal="left" vertical="center" wrapText="1"/>
    </xf>
    <xf numFmtId="0" fontId="9" fillId="0" borderId="8" xfId="33" applyFont="1" applyBorder="1" applyAlignment="1" applyProtection="1">
      <alignment horizontal="left" vertical="center" wrapText="1"/>
    </xf>
    <xf numFmtId="0" fontId="9" fillId="0" borderId="6" xfId="33" applyFont="1" applyBorder="1" applyAlignment="1" applyProtection="1">
      <alignment horizontal="left" vertical="center" wrapText="1"/>
    </xf>
    <xf numFmtId="0" fontId="9" fillId="0" borderId="0" xfId="33" applyFont="1" applyBorder="1" applyAlignment="1" applyProtection="1">
      <alignment horizontal="center" vertical="justify" wrapText="1"/>
      <protection hidden="1"/>
    </xf>
    <xf numFmtId="0" fontId="8" fillId="0" borderId="6" xfId="33" applyFont="1" applyBorder="1" applyAlignment="1" applyProtection="1">
      <alignment horizontal="center" vertical="center" wrapText="1"/>
      <protection hidden="1"/>
    </xf>
    <xf numFmtId="0" fontId="8" fillId="0" borderId="3" xfId="33" applyFont="1" applyBorder="1" applyAlignment="1" applyProtection="1">
      <alignment horizontal="center" vertical="center" wrapText="1"/>
      <protection hidden="1"/>
    </xf>
    <xf numFmtId="173" fontId="9" fillId="0" borderId="0" xfId="33" applyNumberFormat="1" applyFont="1" applyAlignment="1" applyProtection="1">
      <alignment horizontal="left" vertical="center"/>
      <protection hidden="1"/>
    </xf>
    <xf numFmtId="0" fontId="9" fillId="0" borderId="0" xfId="33" applyFont="1" applyAlignment="1" applyProtection="1">
      <alignment horizontal="left" vertical="center"/>
      <protection hidden="1"/>
    </xf>
    <xf numFmtId="0" fontId="8" fillId="2" borderId="6" xfId="33" applyFont="1" applyFill="1" applyBorder="1" applyAlignment="1" applyProtection="1">
      <alignment horizontal="left" vertical="top" wrapText="1"/>
      <protection locked="0" hidden="1"/>
    </xf>
    <xf numFmtId="0" fontId="8" fillId="2" borderId="26" xfId="33" applyFont="1" applyFill="1" applyBorder="1" applyAlignment="1" applyProtection="1">
      <alignment horizontal="center" vertical="top" wrapText="1"/>
      <protection locked="0" hidden="1"/>
    </xf>
    <xf numFmtId="0" fontId="8" fillId="2" borderId="27" xfId="33" applyFont="1" applyFill="1" applyBorder="1" applyAlignment="1" applyProtection="1">
      <alignment horizontal="center" vertical="top" wrapText="1"/>
      <protection locked="0" hidden="1"/>
    </xf>
    <xf numFmtId="0" fontId="21" fillId="0" borderId="0" xfId="33" applyFont="1" applyAlignment="1" applyProtection="1">
      <alignment horizontal="justify" vertical="center" wrapText="1"/>
      <protection hidden="1"/>
    </xf>
    <xf numFmtId="0" fontId="8" fillId="0" borderId="36" xfId="33" applyFont="1" applyBorder="1" applyAlignment="1" applyProtection="1">
      <alignment horizontal="center" vertical="center" wrapText="1"/>
      <protection hidden="1"/>
    </xf>
    <xf numFmtId="0" fontId="8" fillId="0" borderId="15" xfId="33" applyFont="1" applyBorder="1" applyAlignment="1" applyProtection="1">
      <alignment horizontal="center" vertical="center" wrapText="1"/>
      <protection hidden="1"/>
    </xf>
    <xf numFmtId="0" fontId="8" fillId="0" borderId="37" xfId="33" applyFont="1" applyBorder="1" applyAlignment="1" applyProtection="1">
      <alignment horizontal="center" vertical="center" wrapText="1"/>
      <protection hidden="1"/>
    </xf>
    <xf numFmtId="0" fontId="1" fillId="0" borderId="14" xfId="33" applyBorder="1" applyAlignment="1" applyProtection="1">
      <alignment horizontal="center" vertical="center" wrapText="1"/>
      <protection hidden="1"/>
    </xf>
    <xf numFmtId="0" fontId="1" fillId="0" borderId="4" xfId="33" applyBorder="1" applyAlignment="1" applyProtection="1">
      <alignment horizontal="center" vertical="center" wrapText="1"/>
      <protection hidden="1"/>
    </xf>
    <xf numFmtId="0" fontId="1" fillId="0" borderId="9" xfId="33" applyBorder="1" applyAlignment="1" applyProtection="1">
      <alignment horizontal="center" vertical="center" wrapText="1"/>
      <protection hidden="1"/>
    </xf>
    <xf numFmtId="0" fontId="1" fillId="0" borderId="6" xfId="33" applyBorder="1" applyAlignment="1" applyProtection="1">
      <alignment horizontal="center" vertical="center" wrapText="1"/>
      <protection hidden="1"/>
    </xf>
    <xf numFmtId="0" fontId="8" fillId="2" borderId="6" xfId="33" applyFont="1" applyFill="1" applyBorder="1" applyAlignment="1" applyProtection="1">
      <alignment horizontal="center" vertical="top" wrapText="1"/>
      <protection locked="0" hidden="1"/>
    </xf>
    <xf numFmtId="0" fontId="8" fillId="2" borderId="6" xfId="33" applyFont="1" applyFill="1" applyBorder="1" applyAlignment="1" applyProtection="1">
      <alignment horizontal="right" vertical="top" wrapText="1"/>
      <protection locked="0" hidden="1"/>
    </xf>
    <xf numFmtId="0" fontId="8" fillId="0" borderId="0" xfId="33" applyFont="1" applyBorder="1" applyAlignment="1" applyProtection="1">
      <alignment horizontal="left"/>
      <protection hidden="1"/>
    </xf>
    <xf numFmtId="0" fontId="8" fillId="0" borderId="6" xfId="33" applyFont="1" applyBorder="1" applyAlignment="1" applyProtection="1">
      <alignment horizontal="center" vertical="top" wrapText="1"/>
      <protection hidden="1"/>
    </xf>
    <xf numFmtId="0" fontId="8" fillId="2" borderId="25" xfId="33" applyFont="1" applyFill="1" applyBorder="1" applyAlignment="1" applyProtection="1">
      <alignment horizontal="left" vertical="top" wrapText="1"/>
      <protection locked="0" hidden="1"/>
    </xf>
    <xf numFmtId="0" fontId="8" fillId="2" borderId="19" xfId="33" applyFont="1" applyFill="1" applyBorder="1" applyAlignment="1" applyProtection="1">
      <alignment horizontal="left" vertical="top" wrapText="1"/>
      <protection locked="0" hidden="1"/>
    </xf>
    <xf numFmtId="0" fontId="8" fillId="0" borderId="6" xfId="33" applyFont="1" applyBorder="1" applyAlignment="1" applyProtection="1">
      <alignment horizontal="justify" vertical="center" wrapText="1"/>
      <protection hidden="1"/>
    </xf>
    <xf numFmtId="0" fontId="8" fillId="2" borderId="6" xfId="33" applyFont="1" applyFill="1" applyBorder="1" applyAlignment="1" applyProtection="1">
      <alignment horizontal="left" vertical="center" wrapText="1"/>
      <protection locked="0" hidden="1"/>
    </xf>
    <xf numFmtId="0" fontId="21" fillId="0" borderId="0" xfId="33" applyFont="1" applyAlignment="1" applyProtection="1">
      <alignment horizontal="justify" vertical="top" wrapText="1"/>
      <protection hidden="1"/>
    </xf>
    <xf numFmtId="0" fontId="8" fillId="0" borderId="36" xfId="33" applyFont="1" applyBorder="1" applyAlignment="1" applyProtection="1">
      <alignment horizontal="left" vertical="center" wrapText="1"/>
      <protection hidden="1"/>
    </xf>
    <xf numFmtId="0" fontId="8" fillId="0" borderId="37" xfId="33" applyFont="1" applyBorder="1" applyAlignment="1" applyProtection="1">
      <alignment horizontal="left" vertical="center" wrapText="1"/>
      <protection hidden="1"/>
    </xf>
    <xf numFmtId="0" fontId="8" fillId="2" borderId="34" xfId="33" applyFont="1" applyFill="1" applyBorder="1" applyAlignment="1" applyProtection="1">
      <alignment horizontal="left" vertical="top" wrapText="1"/>
      <protection locked="0" hidden="1"/>
    </xf>
    <xf numFmtId="0" fontId="21" fillId="0" borderId="4" xfId="33" applyFont="1" applyBorder="1" applyAlignment="1" applyProtection="1">
      <alignment horizontal="justify" vertical="top" wrapText="1"/>
      <protection hidden="1"/>
    </xf>
    <xf numFmtId="0" fontId="8" fillId="2" borderId="29" xfId="33" applyFont="1" applyFill="1" applyBorder="1" applyAlignment="1" applyProtection="1">
      <alignment horizontal="left" vertical="center" wrapText="1"/>
      <protection locked="0" hidden="1"/>
    </xf>
    <xf numFmtId="0" fontId="8" fillId="2" borderId="5" xfId="33" applyFont="1" applyFill="1" applyBorder="1" applyAlignment="1" applyProtection="1">
      <alignment horizontal="left" vertical="center" wrapText="1"/>
      <protection locked="0" hidden="1"/>
    </xf>
    <xf numFmtId="0" fontId="8" fillId="2" borderId="30" xfId="33" applyFont="1" applyFill="1" applyBorder="1" applyAlignment="1" applyProtection="1">
      <alignment horizontal="left" vertical="center" wrapText="1"/>
      <protection locked="0" hidden="1"/>
    </xf>
    <xf numFmtId="0" fontId="61" fillId="0" borderId="0" xfId="33" applyFont="1" applyAlignment="1" applyProtection="1">
      <alignment horizontal="left" vertical="center" wrapText="1"/>
    </xf>
    <xf numFmtId="0" fontId="8" fillId="2" borderId="31" xfId="33" applyFont="1" applyFill="1" applyBorder="1" applyAlignment="1" applyProtection="1">
      <alignment horizontal="left" vertical="center" wrapText="1"/>
      <protection locked="0" hidden="1"/>
    </xf>
    <xf numFmtId="0" fontId="8" fillId="2" borderId="23" xfId="33" applyFont="1" applyFill="1" applyBorder="1" applyAlignment="1" applyProtection="1">
      <alignment horizontal="left" vertical="center" wrapText="1"/>
      <protection locked="0" hidden="1"/>
    </xf>
    <xf numFmtId="0" fontId="8" fillId="2" borderId="32" xfId="33" applyFont="1" applyFill="1" applyBorder="1" applyAlignment="1" applyProtection="1">
      <alignment horizontal="left" vertical="center" wrapText="1"/>
      <protection locked="0" hidden="1"/>
    </xf>
    <xf numFmtId="0" fontId="8" fillId="2" borderId="41" xfId="33" applyFont="1" applyFill="1" applyBorder="1" applyAlignment="1" applyProtection="1">
      <alignment horizontal="left" vertical="center" wrapText="1"/>
      <protection locked="0" hidden="1"/>
    </xf>
    <xf numFmtId="0" fontId="8" fillId="2" borderId="22" xfId="33" applyFont="1" applyFill="1" applyBorder="1" applyAlignment="1" applyProtection="1">
      <alignment horizontal="left" vertical="center" wrapText="1"/>
      <protection locked="0" hidden="1"/>
    </xf>
    <xf numFmtId="0" fontId="8" fillId="2" borderId="42" xfId="33" applyFont="1" applyFill="1" applyBorder="1" applyAlignment="1" applyProtection="1">
      <alignment horizontal="left" vertical="center" wrapText="1"/>
      <protection locked="0" hidden="1"/>
    </xf>
    <xf numFmtId="0" fontId="4" fillId="0" borderId="0" xfId="33" applyFont="1" applyAlignment="1" applyProtection="1">
      <alignment horizontal="left" vertical="center" wrapText="1"/>
    </xf>
    <xf numFmtId="0" fontId="9" fillId="0" borderId="0" xfId="33" applyFont="1" applyBorder="1" applyAlignment="1" applyProtection="1">
      <alignment horizontal="right"/>
      <protection hidden="1"/>
    </xf>
    <xf numFmtId="0" fontId="8" fillId="0" borderId="23" xfId="33" applyFont="1" applyBorder="1" applyAlignment="1" applyProtection="1">
      <alignment horizontal="justify" vertical="center" wrapText="1"/>
      <protection hidden="1"/>
    </xf>
    <xf numFmtId="0" fontId="8" fillId="0" borderId="5" xfId="33" applyFont="1" applyBorder="1" applyAlignment="1" applyProtection="1">
      <alignment horizontal="left" vertical="center" indent="2"/>
      <protection hidden="1"/>
    </xf>
    <xf numFmtId="0" fontId="8" fillId="2" borderId="5" xfId="33" applyFont="1" applyFill="1" applyBorder="1" applyAlignment="1" applyProtection="1">
      <alignment horizontal="left" vertical="center"/>
      <protection locked="0" hidden="1"/>
    </xf>
    <xf numFmtId="0" fontId="8" fillId="0" borderId="23" xfId="33" applyFont="1" applyBorder="1" applyAlignment="1" applyProtection="1">
      <alignment horizontal="left" vertical="center" indent="2"/>
      <protection hidden="1"/>
    </xf>
    <xf numFmtId="0" fontId="8" fillId="0" borderId="0" xfId="33" applyFont="1" applyBorder="1" applyAlignment="1" applyProtection="1">
      <alignment horizontal="left" vertical="center" indent="2"/>
      <protection hidden="1"/>
    </xf>
    <xf numFmtId="0" fontId="8" fillId="0" borderId="22" xfId="33" applyFont="1" applyBorder="1" applyAlignment="1" applyProtection="1">
      <alignment horizontal="left" vertical="center" indent="2"/>
      <protection hidden="1"/>
    </xf>
    <xf numFmtId="0" fontId="8" fillId="0" borderId="26" xfId="33" applyFont="1" applyFill="1" applyBorder="1" applyAlignment="1" applyProtection="1">
      <alignment horizontal="center" vertical="center" wrapText="1"/>
      <protection hidden="1"/>
    </xf>
    <xf numFmtId="0" fontId="8" fillId="0" borderId="27" xfId="33" applyFont="1" applyFill="1" applyBorder="1" applyAlignment="1" applyProtection="1">
      <alignment horizontal="center" vertical="center" wrapText="1"/>
      <protection hidden="1"/>
    </xf>
    <xf numFmtId="0" fontId="8" fillId="0" borderId="26" xfId="33" applyFont="1" applyFill="1" applyBorder="1" applyAlignment="1" applyProtection="1">
      <alignment horizontal="left" vertical="center" wrapText="1"/>
      <protection locked="0" hidden="1"/>
    </xf>
    <xf numFmtId="0" fontId="8" fillId="0" borderId="27" xfId="33" applyFont="1" applyFill="1" applyBorder="1" applyAlignment="1" applyProtection="1">
      <alignment horizontal="left" vertical="center" wrapText="1"/>
      <protection locked="0" hidden="1"/>
    </xf>
    <xf numFmtId="0" fontId="8" fillId="0" borderId="26" xfId="33" applyFont="1" applyFill="1" applyBorder="1" applyAlignment="1" applyProtection="1">
      <alignment horizontal="center" vertical="center" wrapText="1"/>
      <protection locked="0" hidden="1"/>
    </xf>
    <xf numFmtId="0" fontId="8" fillId="0" borderId="27" xfId="33" applyFont="1" applyFill="1" applyBorder="1" applyAlignment="1" applyProtection="1">
      <alignment horizontal="center" vertical="center" wrapText="1"/>
      <protection locked="0" hidden="1"/>
    </xf>
    <xf numFmtId="0" fontId="8" fillId="0" borderId="15" xfId="33" applyFont="1" applyFill="1" applyBorder="1" applyAlignment="1" applyProtection="1">
      <alignment horizontal="left" vertical="center" wrapText="1"/>
      <protection hidden="1"/>
    </xf>
    <xf numFmtId="0" fontId="8" fillId="0" borderId="15" xfId="33" applyFont="1" applyFill="1" applyBorder="1" applyAlignment="1" applyProtection="1">
      <alignment horizontal="center" vertical="center" wrapText="1"/>
      <protection hidden="1"/>
    </xf>
    <xf numFmtId="172" fontId="8" fillId="0" borderId="0" xfId="33" applyNumberFormat="1" applyFont="1" applyBorder="1" applyAlignment="1" applyProtection="1">
      <alignment horizontal="justify" vertical="top" wrapText="1"/>
      <protection hidden="1"/>
    </xf>
    <xf numFmtId="172" fontId="8" fillId="0" borderId="4" xfId="33" applyNumberFormat="1" applyFont="1" applyFill="1" applyBorder="1" applyAlignment="1" applyProtection="1">
      <alignment horizontal="justify" vertical="top" wrapText="1"/>
      <protection hidden="1"/>
    </xf>
    <xf numFmtId="0" fontId="8" fillId="12" borderId="0" xfId="34" applyFont="1" applyFill="1" applyAlignment="1" applyProtection="1">
      <alignment horizontal="justify" vertical="top"/>
      <protection hidden="1"/>
    </xf>
    <xf numFmtId="0" fontId="9" fillId="12" borderId="0" xfId="33" applyFont="1" applyFill="1" applyAlignment="1" applyProtection="1">
      <alignment horizontal="left" vertical="center"/>
      <protection hidden="1"/>
    </xf>
    <xf numFmtId="172" fontId="8" fillId="12" borderId="0" xfId="33" applyNumberFormat="1" applyFont="1" applyFill="1" applyBorder="1" applyAlignment="1" applyProtection="1">
      <alignment horizontal="justify" vertical="top" wrapText="1"/>
      <protection hidden="1"/>
    </xf>
    <xf numFmtId="172" fontId="8" fillId="0" borderId="0" xfId="33" applyNumberFormat="1" applyFont="1" applyFill="1" applyBorder="1" applyAlignment="1" applyProtection="1">
      <alignment horizontal="justify" vertical="top" wrapText="1"/>
      <protection hidden="1"/>
    </xf>
    <xf numFmtId="172" fontId="8" fillId="0" borderId="0" xfId="33" applyNumberFormat="1" applyFont="1" applyFill="1" applyBorder="1" applyAlignment="1" applyProtection="1">
      <alignment horizontal="left" vertical="top" wrapText="1"/>
      <protection hidden="1"/>
    </xf>
    <xf numFmtId="0" fontId="8" fillId="0" borderId="0" xfId="34" applyFont="1" applyAlignment="1" applyProtection="1">
      <alignment horizontal="left" vertical="top"/>
      <protection hidden="1"/>
    </xf>
    <xf numFmtId="0" fontId="9" fillId="0" borderId="0" xfId="34" applyFont="1" applyAlignment="1" applyProtection="1">
      <alignment horizontal="left" vertical="center"/>
      <protection hidden="1"/>
    </xf>
    <xf numFmtId="0" fontId="8" fillId="12" borderId="0" xfId="33" applyFont="1" applyFill="1" applyAlignment="1" applyProtection="1">
      <alignment horizontal="left" vertical="top" wrapText="1"/>
    </xf>
    <xf numFmtId="0" fontId="1" fillId="12" borderId="0" xfId="33" applyFill="1" applyAlignment="1" applyProtection="1">
      <alignment horizontal="left" vertical="top" wrapText="1"/>
    </xf>
    <xf numFmtId="0" fontId="8" fillId="0" borderId="0" xfId="33" applyFont="1" applyAlignment="1" applyProtection="1">
      <alignment horizontal="justify" vertical="top"/>
      <protection hidden="1"/>
    </xf>
    <xf numFmtId="0" fontId="8" fillId="0" borderId="0" xfId="33" applyFont="1" applyAlignment="1" applyProtection="1">
      <alignment horizontal="left" vertical="top"/>
      <protection hidden="1"/>
    </xf>
    <xf numFmtId="172" fontId="8" fillId="0" borderId="0" xfId="33" applyNumberFormat="1" applyFont="1" applyBorder="1" applyAlignment="1" applyProtection="1">
      <alignment horizontal="left" vertical="center" wrapText="1"/>
      <protection hidden="1"/>
    </xf>
    <xf numFmtId="172" fontId="8" fillId="0" borderId="0" xfId="33" applyNumberFormat="1" applyFont="1" applyBorder="1" applyAlignment="1" applyProtection="1">
      <alignment horizontal="left" vertical="top" wrapText="1"/>
      <protection hidden="1"/>
    </xf>
    <xf numFmtId="0" fontId="8" fillId="0" borderId="0" xfId="34" applyFont="1" applyAlignment="1" applyProtection="1">
      <alignment horizontal="justify" vertical="center"/>
      <protection hidden="1"/>
    </xf>
    <xf numFmtId="0" fontId="8" fillId="0" borderId="0" xfId="34" applyFont="1" applyAlignment="1" applyProtection="1">
      <alignment horizontal="left" vertical="center"/>
      <protection hidden="1"/>
    </xf>
    <xf numFmtId="0" fontId="81" fillId="12" borderId="0" xfId="33" applyFont="1" applyFill="1" applyAlignment="1" applyProtection="1">
      <alignment vertical="center" wrapText="1"/>
      <protection hidden="1"/>
    </xf>
    <xf numFmtId="0" fontId="8" fillId="0" borderId="0" xfId="33" applyFont="1" applyAlignment="1" applyProtection="1">
      <alignment horizontal="justify" vertical="top" wrapText="1"/>
      <protection hidden="1"/>
    </xf>
    <xf numFmtId="0" fontId="80" fillId="0" borderId="0" xfId="33" applyFont="1" applyFill="1" applyBorder="1" applyAlignment="1" applyProtection="1">
      <alignment horizontal="left" vertical="top" wrapText="1" indent="1"/>
      <protection hidden="1"/>
    </xf>
    <xf numFmtId="0" fontId="81" fillId="0" borderId="0" xfId="33" applyFont="1" applyFill="1" applyAlignment="1" applyProtection="1">
      <alignment vertical="center" wrapText="1"/>
      <protection hidden="1"/>
    </xf>
    <xf numFmtId="0" fontId="8" fillId="0" borderId="8" xfId="33" applyFont="1" applyBorder="1" applyAlignment="1" applyProtection="1">
      <alignment horizontal="justify" vertical="center"/>
      <protection hidden="1"/>
    </xf>
    <xf numFmtId="0" fontId="8" fillId="0" borderId="3" xfId="33" applyFont="1" applyFill="1" applyBorder="1" applyAlignment="1" applyProtection="1">
      <alignment horizontal="center" vertical="center" wrapText="1"/>
      <protection hidden="1"/>
    </xf>
    <xf numFmtId="0" fontId="8" fillId="0" borderId="0" xfId="33" applyFont="1" applyBorder="1" applyAlignment="1" applyProtection="1">
      <alignment horizontal="justify" vertical="top" wrapText="1"/>
      <protection hidden="1"/>
    </xf>
    <xf numFmtId="0" fontId="8" fillId="0" borderId="8" xfId="33" applyFont="1" applyBorder="1" applyAlignment="1" applyProtection="1">
      <alignment horizontal="justify" vertical="top" wrapText="1"/>
      <protection hidden="1"/>
    </xf>
    <xf numFmtId="0" fontId="8" fillId="12" borderId="0" xfId="33" applyFont="1" applyFill="1" applyBorder="1" applyAlignment="1" applyProtection="1">
      <alignment horizontal="justify" vertical="top" wrapText="1"/>
      <protection hidden="1"/>
    </xf>
    <xf numFmtId="172" fontId="8" fillId="0" borderId="8" xfId="33" applyNumberFormat="1" applyFont="1" applyBorder="1" applyAlignment="1" applyProtection="1">
      <alignment horizontal="justify" vertical="top" wrapText="1"/>
      <protection hidden="1"/>
    </xf>
    <xf numFmtId="0" fontId="8" fillId="2" borderId="0" xfId="33" applyFont="1" applyFill="1" applyAlignment="1" applyProtection="1">
      <alignment horizontal="left" vertical="center"/>
      <protection locked="0" hidden="1"/>
    </xf>
    <xf numFmtId="173" fontId="8" fillId="0" borderId="0" xfId="33" applyNumberFormat="1" applyFont="1" applyFill="1" applyAlignment="1" applyProtection="1">
      <alignment horizontal="left" vertical="center"/>
      <protection hidden="1"/>
    </xf>
    <xf numFmtId="0" fontId="9" fillId="0" borderId="0" xfId="33" applyFont="1" applyAlignment="1" applyProtection="1">
      <alignment horizontal="justify" vertical="top"/>
      <protection hidden="1"/>
    </xf>
    <xf numFmtId="0" fontId="8" fillId="0" borderId="6" xfId="33" applyFont="1" applyFill="1" applyBorder="1" applyAlignment="1" applyProtection="1">
      <alignment horizontal="center" vertical="center"/>
      <protection hidden="1"/>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5" fillId="0" borderId="0" xfId="33" applyFont="1" applyAlignment="1" applyProtection="1">
      <alignment horizontal="center" vertical="top" wrapText="1"/>
      <protection hidden="1"/>
    </xf>
    <xf numFmtId="0" fontId="84"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4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42" fillId="3" borderId="0" xfId="26" applyFont="1" applyFill="1" applyBorder="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6" xfId="26" applyFont="1" applyFill="1" applyBorder="1" applyAlignment="1" applyProtection="1">
      <alignment horizontal="left" vertical="center" wrapText="1"/>
      <protection hidden="1"/>
    </xf>
    <xf numFmtId="0" fontId="8" fillId="0" borderId="3" xfId="26" applyFont="1" applyFill="1" applyBorder="1" applyAlignment="1" applyProtection="1">
      <alignment horizontal="left" vertical="center" wrapText="1"/>
      <protection hidden="1"/>
    </xf>
    <xf numFmtId="0" fontId="8" fillId="0" borderId="27" xfId="26" applyFont="1" applyFill="1" applyBorder="1" applyAlignment="1" applyProtection="1">
      <alignment horizontal="left" vertical="center" wrapText="1"/>
      <protection hidden="1"/>
    </xf>
    <xf numFmtId="0" fontId="8" fillId="0" borderId="6" xfId="26" applyFont="1" applyFill="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Fill="1" applyBorder="1" applyAlignment="1" applyProtection="1">
      <alignment horizontal="left" vertical="top" wrapText="1" indent="3"/>
      <protection hidden="1"/>
    </xf>
    <xf numFmtId="0" fontId="8" fillId="0" borderId="5" xfId="26" applyFont="1" applyFill="1" applyBorder="1" applyAlignment="1" applyProtection="1">
      <alignment horizontal="left" vertical="top" wrapText="1"/>
      <protection hidden="1"/>
    </xf>
    <xf numFmtId="2" fontId="8" fillId="0" borderId="5" xfId="26" applyNumberFormat="1" applyFont="1" applyFill="1" applyBorder="1" applyAlignment="1" applyProtection="1">
      <alignment horizontal="left" vertical="center"/>
      <protection hidden="1"/>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Fill="1" applyBorder="1" applyAlignment="1" applyProtection="1">
      <alignment horizontal="left" vertical="center"/>
      <protection hidden="1"/>
    </xf>
    <xf numFmtId="0" fontId="42" fillId="3" borderId="0" xfId="26" applyFont="1" applyFill="1" applyAlignment="1" applyProtection="1">
      <alignment horizontal="left" vertical="center" wrapText="1"/>
      <protection hidden="1"/>
    </xf>
    <xf numFmtId="0" fontId="47" fillId="0" borderId="15" xfId="26" applyFont="1" applyBorder="1" applyAlignment="1" applyProtection="1">
      <alignment horizontal="justify" vertical="center" wrapText="1"/>
      <protection hidden="1"/>
    </xf>
    <xf numFmtId="0" fontId="47" fillId="0" borderId="22" xfId="26" applyFont="1" applyBorder="1" applyAlignment="1" applyProtection="1">
      <alignment horizontal="justify" vertical="center" wrapText="1"/>
      <protection hidden="1"/>
    </xf>
    <xf numFmtId="0" fontId="47" fillId="0" borderId="0" xfId="26" applyFont="1" applyBorder="1" applyAlignment="1" applyProtection="1">
      <alignment horizontal="justify" vertical="center" wrapText="1"/>
      <protection hidden="1"/>
    </xf>
    <xf numFmtId="0" fontId="4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Border="1" applyAlignment="1" applyProtection="1">
      <alignment horizontal="center" vertical="center"/>
      <protection hidden="1"/>
    </xf>
    <xf numFmtId="0" fontId="8" fillId="10" borderId="0" xfId="26" applyFont="1" applyFill="1" applyBorder="1" applyAlignment="1" applyProtection="1">
      <alignment horizontal="center" vertical="center"/>
      <protection hidden="1"/>
    </xf>
    <xf numFmtId="0" fontId="8" fillId="0" borderId="26" xfId="26" applyFont="1" applyFill="1" applyBorder="1" applyAlignment="1" applyProtection="1">
      <alignment horizontal="left" vertical="center"/>
      <protection hidden="1"/>
    </xf>
    <xf numFmtId="0" fontId="8" fillId="0" borderId="3" xfId="26" applyFont="1" applyFill="1" applyBorder="1" applyAlignment="1" applyProtection="1">
      <alignment horizontal="left" vertical="center"/>
      <protection hidden="1"/>
    </xf>
    <xf numFmtId="0" fontId="8" fillId="0" borderId="27" xfId="26" applyFont="1" applyFill="1" applyBorder="1" applyAlignment="1" applyProtection="1">
      <alignment horizontal="left" vertical="center"/>
      <protection hidden="1"/>
    </xf>
    <xf numFmtId="0" fontId="42" fillId="0" borderId="6" xfId="26" applyFont="1" applyBorder="1" applyAlignment="1" applyProtection="1">
      <alignment horizontal="left" vertical="center" wrapText="1"/>
      <protection hidden="1"/>
    </xf>
    <xf numFmtId="0" fontId="43" fillId="0" borderId="6" xfId="26" applyFont="1" applyBorder="1" applyAlignment="1" applyProtection="1">
      <alignment horizontal="left" vertical="center" wrapText="1"/>
      <protection hidden="1"/>
    </xf>
    <xf numFmtId="0" fontId="8" fillId="6" borderId="0" xfId="26" applyFont="1" applyFill="1" applyBorder="1" applyAlignment="1" applyProtection="1">
      <alignment horizontal="center" vertical="center"/>
      <protection hidden="1"/>
    </xf>
    <xf numFmtId="0" fontId="8" fillId="11" borderId="0" xfId="26" applyFont="1" applyFill="1" applyBorder="1" applyAlignment="1" applyProtection="1">
      <alignment horizontal="left" vertical="center"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Fill="1" applyBorder="1" applyAlignment="1" applyProtection="1">
      <alignment horizontal="right" vertical="center"/>
      <protection hidden="1"/>
    </xf>
    <xf numFmtId="0" fontId="8" fillId="0" borderId="23" xfId="26" applyFont="1" applyFill="1" applyBorder="1" applyAlignment="1" applyProtection="1">
      <alignment horizontal="left" vertical="top" wrapText="1" indent="3"/>
      <protection hidden="1"/>
    </xf>
    <xf numFmtId="0" fontId="8" fillId="0" borderId="24" xfId="26" applyFont="1" applyFill="1" applyBorder="1" applyAlignment="1" applyProtection="1">
      <alignment horizontal="left" vertical="top" wrapText="1" indent="3"/>
      <protection hidden="1"/>
    </xf>
    <xf numFmtId="2" fontId="39" fillId="0" borderId="0" xfId="25" applyNumberFormat="1" applyFont="1" applyFill="1" applyBorder="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1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strike/>
      </font>
    </dxf>
    <dxf>
      <font>
        <condense val="0"/>
        <extend val="0"/>
        <color indexed="9"/>
      </font>
    </dxf>
    <dxf>
      <font>
        <condense val="0"/>
        <extend val="0"/>
        <color indexed="9"/>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2" Type="http://schemas.openxmlformats.org/officeDocument/2006/relationships/hyperlink" Target="#'Bid Form - 1st Envelope'!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6.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5</xdr:col>
          <xdr:colOff>676275</xdr:colOff>
          <xdr:row>95</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95</xdr:row>
          <xdr:rowOff>0</xdr:rowOff>
        </xdr:from>
        <xdr:to>
          <xdr:col>6</xdr:col>
          <xdr:colOff>542925</xdr:colOff>
          <xdr:row>95</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95</xdr:row>
          <xdr:rowOff>0</xdr:rowOff>
        </xdr:from>
        <xdr:to>
          <xdr:col>5</xdr:col>
          <xdr:colOff>847725</xdr:colOff>
          <xdr:row>95</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95</xdr:row>
          <xdr:rowOff>0</xdr:rowOff>
        </xdr:from>
        <xdr:to>
          <xdr:col>6</xdr:col>
          <xdr:colOff>600075</xdr:colOff>
          <xdr:row>95</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95</xdr:row>
          <xdr:rowOff>0</xdr:rowOff>
        </xdr:from>
        <xdr:to>
          <xdr:col>8</xdr:col>
          <xdr:colOff>466725</xdr:colOff>
          <xdr:row>95</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95</xdr:row>
          <xdr:rowOff>0</xdr:rowOff>
        </xdr:from>
        <xdr:to>
          <xdr:col>8</xdr:col>
          <xdr:colOff>209550</xdr:colOff>
          <xdr:row>95</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95</xdr:row>
          <xdr:rowOff>0</xdr:rowOff>
        </xdr:from>
        <xdr:to>
          <xdr:col>8</xdr:col>
          <xdr:colOff>323850</xdr:colOff>
          <xdr:row>95</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95</xdr:row>
          <xdr:rowOff>0</xdr:rowOff>
        </xdr:from>
        <xdr:to>
          <xdr:col>8</xdr:col>
          <xdr:colOff>590550</xdr:colOff>
          <xdr:row>95</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95</xdr:row>
          <xdr:rowOff>0</xdr:rowOff>
        </xdr:from>
        <xdr:to>
          <xdr:col>8</xdr:col>
          <xdr:colOff>409575</xdr:colOff>
          <xdr:row>95</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95</xdr:row>
          <xdr:rowOff>0</xdr:rowOff>
        </xdr:from>
        <xdr:to>
          <xdr:col>8</xdr:col>
          <xdr:colOff>628650</xdr:colOff>
          <xdr:row>95</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95</xdr:row>
          <xdr:rowOff>0</xdr:rowOff>
        </xdr:from>
        <xdr:to>
          <xdr:col>9</xdr:col>
          <xdr:colOff>0</xdr:colOff>
          <xdr:row>95</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95</xdr:row>
          <xdr:rowOff>0</xdr:rowOff>
        </xdr:from>
        <xdr:to>
          <xdr:col>8</xdr:col>
          <xdr:colOff>647700</xdr:colOff>
          <xdr:row>95</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95</xdr:row>
          <xdr:rowOff>0</xdr:rowOff>
        </xdr:from>
        <xdr:to>
          <xdr:col>5</xdr:col>
          <xdr:colOff>47625</xdr:colOff>
          <xdr:row>95</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0</xdr:rowOff>
        </xdr:from>
        <xdr:to>
          <xdr:col>7</xdr:col>
          <xdr:colOff>47625</xdr:colOff>
          <xdr:row>95</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95</xdr:row>
          <xdr:rowOff>0</xdr:rowOff>
        </xdr:from>
        <xdr:to>
          <xdr:col>5</xdr:col>
          <xdr:colOff>47625</xdr:colOff>
          <xdr:row>95</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0</xdr:rowOff>
        </xdr:from>
        <xdr:to>
          <xdr:col>7</xdr:col>
          <xdr:colOff>47625</xdr:colOff>
          <xdr:row>95</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95</xdr:row>
          <xdr:rowOff>0</xdr:rowOff>
        </xdr:from>
        <xdr:to>
          <xdr:col>5</xdr:col>
          <xdr:colOff>47625</xdr:colOff>
          <xdr:row>95</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0</xdr:rowOff>
        </xdr:from>
        <xdr:to>
          <xdr:col>7</xdr:col>
          <xdr:colOff>47625</xdr:colOff>
          <xdr:row>95</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95</xdr:row>
          <xdr:rowOff>0</xdr:rowOff>
        </xdr:from>
        <xdr:to>
          <xdr:col>6</xdr:col>
          <xdr:colOff>895350</xdr:colOff>
          <xdr:row>95</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95</xdr:row>
          <xdr:rowOff>0</xdr:rowOff>
        </xdr:from>
        <xdr:to>
          <xdr:col>5</xdr:col>
          <xdr:colOff>47625</xdr:colOff>
          <xdr:row>95</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95</xdr:row>
          <xdr:rowOff>0</xdr:rowOff>
        </xdr:from>
        <xdr:to>
          <xdr:col>8</xdr:col>
          <xdr:colOff>990600</xdr:colOff>
          <xdr:row>95</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0</xdr:rowOff>
        </xdr:from>
        <xdr:to>
          <xdr:col>7</xdr:col>
          <xdr:colOff>47625</xdr:colOff>
          <xdr:row>95</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95</xdr:row>
          <xdr:rowOff>0</xdr:rowOff>
        </xdr:from>
        <xdr:to>
          <xdr:col>5</xdr:col>
          <xdr:colOff>1143000</xdr:colOff>
          <xdr:row>95</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95</xdr:row>
          <xdr:rowOff>0</xdr:rowOff>
        </xdr:from>
        <xdr:to>
          <xdr:col>6</xdr:col>
          <xdr:colOff>85725</xdr:colOff>
          <xdr:row>95</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95</xdr:row>
          <xdr:rowOff>0</xdr:rowOff>
        </xdr:from>
        <xdr:to>
          <xdr:col>6</xdr:col>
          <xdr:colOff>190500</xdr:colOff>
          <xdr:row>95</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5</xdr:col>
          <xdr:colOff>933450</xdr:colOff>
          <xdr:row>95</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95</xdr:row>
          <xdr:rowOff>0</xdr:rowOff>
        </xdr:from>
        <xdr:to>
          <xdr:col>7</xdr:col>
          <xdr:colOff>666750</xdr:colOff>
          <xdr:row>95</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95</xdr:row>
          <xdr:rowOff>0</xdr:rowOff>
        </xdr:from>
        <xdr:to>
          <xdr:col>7</xdr:col>
          <xdr:colOff>714375</xdr:colOff>
          <xdr:row>95</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95</xdr:row>
          <xdr:rowOff>0</xdr:rowOff>
        </xdr:from>
        <xdr:to>
          <xdr:col>7</xdr:col>
          <xdr:colOff>752475</xdr:colOff>
          <xdr:row>95</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95</xdr:row>
          <xdr:rowOff>0</xdr:rowOff>
        </xdr:from>
        <xdr:to>
          <xdr:col>6</xdr:col>
          <xdr:colOff>657225</xdr:colOff>
          <xdr:row>95</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95</xdr:row>
          <xdr:rowOff>0</xdr:rowOff>
        </xdr:from>
        <xdr:to>
          <xdr:col>8</xdr:col>
          <xdr:colOff>895350</xdr:colOff>
          <xdr:row>95</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95</xdr:row>
          <xdr:rowOff>0</xdr:rowOff>
        </xdr:from>
        <xdr:to>
          <xdr:col>8</xdr:col>
          <xdr:colOff>923925</xdr:colOff>
          <xdr:row>95</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95</xdr:row>
          <xdr:rowOff>0</xdr:rowOff>
        </xdr:from>
        <xdr:to>
          <xdr:col>8</xdr:col>
          <xdr:colOff>942975</xdr:colOff>
          <xdr:row>95</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95</xdr:row>
          <xdr:rowOff>0</xdr:rowOff>
        </xdr:from>
        <xdr:to>
          <xdr:col>7</xdr:col>
          <xdr:colOff>809625</xdr:colOff>
          <xdr:row>95</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95</xdr:row>
          <xdr:rowOff>0</xdr:rowOff>
        </xdr:from>
        <xdr:to>
          <xdr:col>6</xdr:col>
          <xdr:colOff>171450</xdr:colOff>
          <xdr:row>95</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95</xdr:row>
          <xdr:rowOff>0</xdr:rowOff>
        </xdr:from>
        <xdr:to>
          <xdr:col>6</xdr:col>
          <xdr:colOff>276225</xdr:colOff>
          <xdr:row>95</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95</xdr:row>
          <xdr:rowOff>0</xdr:rowOff>
        </xdr:from>
        <xdr:to>
          <xdr:col>6</xdr:col>
          <xdr:colOff>371475</xdr:colOff>
          <xdr:row>95</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95</xdr:row>
          <xdr:rowOff>0</xdr:rowOff>
        </xdr:from>
        <xdr:to>
          <xdr:col>5</xdr:col>
          <xdr:colOff>962025</xdr:colOff>
          <xdr:row>95</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95</xdr:row>
          <xdr:rowOff>0</xdr:rowOff>
        </xdr:from>
        <xdr:to>
          <xdr:col>7</xdr:col>
          <xdr:colOff>552450</xdr:colOff>
          <xdr:row>95</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95</xdr:row>
          <xdr:rowOff>0</xdr:rowOff>
        </xdr:from>
        <xdr:to>
          <xdr:col>7</xdr:col>
          <xdr:colOff>590550</xdr:colOff>
          <xdr:row>95</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95</xdr:row>
          <xdr:rowOff>0</xdr:rowOff>
        </xdr:from>
        <xdr:to>
          <xdr:col>7</xdr:col>
          <xdr:colOff>628650</xdr:colOff>
          <xdr:row>95</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95</xdr:row>
          <xdr:rowOff>0</xdr:rowOff>
        </xdr:from>
        <xdr:to>
          <xdr:col>6</xdr:col>
          <xdr:colOff>685800</xdr:colOff>
          <xdr:row>95</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95</xdr:row>
          <xdr:rowOff>0</xdr:rowOff>
        </xdr:from>
        <xdr:to>
          <xdr:col>8</xdr:col>
          <xdr:colOff>895350</xdr:colOff>
          <xdr:row>95</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95</xdr:row>
          <xdr:rowOff>0</xdr:rowOff>
        </xdr:from>
        <xdr:to>
          <xdr:col>8</xdr:col>
          <xdr:colOff>923925</xdr:colOff>
          <xdr:row>95</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95</xdr:row>
          <xdr:rowOff>0</xdr:rowOff>
        </xdr:from>
        <xdr:to>
          <xdr:col>8</xdr:col>
          <xdr:colOff>942975</xdr:colOff>
          <xdr:row>95</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95</xdr:row>
          <xdr:rowOff>0</xdr:rowOff>
        </xdr:from>
        <xdr:to>
          <xdr:col>7</xdr:col>
          <xdr:colOff>809625</xdr:colOff>
          <xdr:row>95</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95</xdr:row>
          <xdr:rowOff>0</xdr:rowOff>
        </xdr:from>
        <xdr:to>
          <xdr:col>5</xdr:col>
          <xdr:colOff>647700</xdr:colOff>
          <xdr:row>95</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95</xdr:row>
          <xdr:rowOff>0</xdr:rowOff>
        </xdr:from>
        <xdr:to>
          <xdr:col>5</xdr:col>
          <xdr:colOff>704850</xdr:colOff>
          <xdr:row>95</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95</xdr:row>
          <xdr:rowOff>0</xdr:rowOff>
        </xdr:from>
        <xdr:to>
          <xdr:col>5</xdr:col>
          <xdr:colOff>685800</xdr:colOff>
          <xdr:row>95</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95</xdr:row>
          <xdr:rowOff>0</xdr:rowOff>
        </xdr:from>
        <xdr:to>
          <xdr:col>5</xdr:col>
          <xdr:colOff>714375</xdr:colOff>
          <xdr:row>95</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5</xdr:col>
          <xdr:colOff>942975</xdr:colOff>
          <xdr:row>95</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95</xdr:row>
          <xdr:rowOff>0</xdr:rowOff>
        </xdr:from>
        <xdr:to>
          <xdr:col>6</xdr:col>
          <xdr:colOff>800100</xdr:colOff>
          <xdr:row>95</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E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E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F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F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10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10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1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1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2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2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3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3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4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4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5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8459258" y="38100"/>
          <a:ext cx="1113367" cy="94297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7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1</xdr:row>
      <xdr:rowOff>57150</xdr:rowOff>
    </xdr:from>
    <xdr:to>
      <xdr:col>7</xdr:col>
      <xdr:colOff>66675</xdr:colOff>
      <xdr:row>4</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800-000002000000}"/>
            </a:ext>
          </a:extLst>
        </xdr:cNvPr>
        <xdr:cNvGrpSpPr>
          <a:grpSpLocks/>
        </xdr:cNvGrpSpPr>
      </xdr:nvGrpSpPr>
      <xdr:grpSpPr bwMode="auto">
        <a:xfrm>
          <a:off x="7572375" y="352425"/>
          <a:ext cx="1104900" cy="1866900"/>
          <a:chOff x="738" y="5"/>
          <a:chExt cx="116" cy="73"/>
        </a:xfrm>
      </xdr:grpSpPr>
      <xdr:sp macro="" textlink="">
        <xdr:nvSpPr>
          <xdr:cNvPr id="3" name="AutoShape 2">
            <a:extLst>
              <a:ext uri="{FF2B5EF4-FFF2-40B4-BE49-F238E27FC236}">
                <a16:creationId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900-000002000000}"/>
            </a:ext>
          </a:extLst>
        </xdr:cNvPr>
        <xdr:cNvGrpSpPr>
          <a:grpSpLocks/>
        </xdr:cNvGrpSpPr>
      </xdr:nvGrpSpPr>
      <xdr:grpSpPr bwMode="auto">
        <a:xfrm>
          <a:off x="8353425" y="57150"/>
          <a:ext cx="1685925" cy="619125"/>
          <a:chOff x="711" y="6"/>
          <a:chExt cx="125" cy="73"/>
        </a:xfrm>
      </xdr:grpSpPr>
      <xdr:sp macro="" textlink="">
        <xdr:nvSpPr>
          <xdr:cNvPr id="3" name="AutoShape 8">
            <a:extLst>
              <a:ext uri="{FF2B5EF4-FFF2-40B4-BE49-F238E27FC236}">
                <a16:creationId xmlns:a16="http://schemas.microsoft.com/office/drawing/2014/main" id="{00000000-0008-0000-19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900-000004000000}"/>
              </a:ext>
            </a:extLst>
          </xdr:cNvPr>
          <xdr:cNvSpPr txBox="1">
            <a:spLocks noChangeArrowheads="1"/>
          </xdr:cNvSpPr>
        </xdr:nvSpPr>
        <xdr:spPr bwMode="auto">
          <a:xfrm>
            <a:off x="716" y="25"/>
            <a:ext cx="106"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57150</xdr:colOff>
      <xdr:row>18</xdr:row>
      <xdr:rowOff>400049</xdr:rowOff>
    </xdr:from>
    <xdr:ext cx="861261" cy="264560"/>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81975" y="6267449"/>
          <a:ext cx="861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Bid Security</a:t>
          </a:r>
        </a:p>
      </xdr:txBody>
    </xdr:sp>
    <xdr:clientData/>
  </xdr:oneCellAnchor>
  <xdr:oneCellAnchor>
    <xdr:from>
      <xdr:col>7</xdr:col>
      <xdr:colOff>35719</xdr:colOff>
      <xdr:row>19</xdr:row>
      <xdr:rowOff>57149</xdr:rowOff>
    </xdr:from>
    <xdr:ext cx="700192" cy="264560"/>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9494044" y="6334124"/>
          <a:ext cx="70019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IN" sz="1100" u="sng">
              <a:solidFill>
                <a:schemeClr val="tx1"/>
              </a:solidFill>
              <a:latin typeface="+mn-lt"/>
              <a:ea typeface="+mn-ea"/>
              <a:cs typeface="+mn-cs"/>
            </a:rPr>
            <a:t>Currency</a:t>
          </a:r>
          <a:endParaRPr lang="en-US"/>
        </a:p>
      </xdr:txBody>
    </xdr:sp>
    <xdr:clientData/>
  </xdr:oneCellAnchor>
  <xdr:oneCellAnchor>
    <xdr:from>
      <xdr:col>8</xdr:col>
      <xdr:colOff>107156</xdr:colOff>
      <xdr:row>19</xdr:row>
      <xdr:rowOff>47625</xdr:rowOff>
    </xdr:from>
    <xdr:ext cx="648832" cy="261937"/>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10708481" y="6324600"/>
          <a:ext cx="648832" cy="261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indent="0" defTabSz="914400" eaLnBrk="1" fontAlgn="auto" latinLnBrk="0" hangingPunct="1">
            <a:lnSpc>
              <a:spcPts val="1200"/>
            </a:lnSpc>
            <a:spcBef>
              <a:spcPts val="0"/>
            </a:spcBef>
            <a:spcAft>
              <a:spcPts val="0"/>
            </a:spcAft>
            <a:buClrTx/>
            <a:buSzTx/>
            <a:buFontTx/>
            <a:buNone/>
            <a:tabLst/>
            <a:defRPr/>
          </a:pPr>
          <a:r>
            <a:rPr lang="en-IN" sz="1100" u="sng">
              <a:solidFill>
                <a:schemeClr val="tx1"/>
              </a:solidFill>
              <a:latin typeface="+mn-lt"/>
              <a:ea typeface="+mn-ea"/>
              <a:cs typeface="+mn-cs"/>
            </a:rPr>
            <a:t>Amount</a:t>
          </a:r>
          <a:endParaRPr lang="en-US"/>
        </a:p>
        <a:p>
          <a:pPr>
            <a:lnSpc>
              <a:spcPts val="1200"/>
            </a:lnSpc>
          </a:pPr>
          <a:endParaRPr lang="en-US" sz="1100"/>
        </a:p>
      </xdr:txBody>
    </xdr:sp>
    <xdr:clientData/>
  </xdr:oneCellAnchor>
  <xdr:oneCellAnchor>
    <xdr:from>
      <xdr:col>9</xdr:col>
      <xdr:colOff>130969</xdr:colOff>
      <xdr:row>19</xdr:row>
      <xdr:rowOff>11906</xdr:rowOff>
    </xdr:from>
    <xdr:ext cx="1903726" cy="297656"/>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11732419" y="6288881"/>
          <a:ext cx="1903726" cy="2976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IN" sz="1100" u="sng">
              <a:solidFill>
                <a:schemeClr val="tx1"/>
              </a:solidFill>
              <a:latin typeface="+mn-lt"/>
              <a:ea typeface="+mn-ea"/>
              <a:cs typeface="+mn-cs"/>
            </a:rPr>
            <a:t>Validity of bid security in Days</a:t>
          </a:r>
          <a:endParaRPr lang="en-US"/>
        </a:p>
        <a:p>
          <a:endParaRPr lang="en-US" sz="11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A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B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B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B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B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B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B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20Res.%20Impedance%20Relay/Soham%202018/Limited%20Tender%20Packages/RTV%20C/Volume%20III/First%20Envelope%20Attachments%20and%20Bid%20Forms%20-RTV%20coating-T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20Res.%20Impedance%20Relay/Soham%202018/e-tender%20Packages/CPP%20Portal%2018-19/Tower%20WZ-II%20&amp;%20WZ%20-IV/Vol-III/First%20Envelope%20Attachments%20and%20Bid%20Forms%20-Package%20II%20WZ-I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KG/NIT/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ec%20Res.%20Impedance%20Relay/Soham%202018/e-tender%20Packages/CPP%20Portal%2018-19/Tower%20WZ-II%20&amp;%20WZ%20-IV/Vol-III/First%20Envelope%20Attachments%20and%20Bid%20Forms%20-Package%20I%20WZ-I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A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0">
          <cell r="E10" t="str">
            <v>Western Region Transmission System-II</v>
          </cell>
        </row>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row r="8">
          <cell r="B8" t="str">
            <v>Name of Lead Partner</v>
          </cell>
        </row>
      </sheetData>
      <sheetData sheetId="3">
        <row r="2">
          <cell r="Z2" t="e">
            <v>#REF!</v>
          </cell>
        </row>
        <row r="7">
          <cell r="A7" t="str">
            <v>Bidder’s Name and Address (Lead Partner) :</v>
          </cell>
          <cell r="E7" t="str">
            <v>To:</v>
          </cell>
        </row>
        <row r="8">
          <cell r="A8" t="str">
            <v/>
          </cell>
          <cell r="E8" t="str">
            <v>Contracts and Materials</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drawing" Target="../drawings/drawing1.xml"/><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drawing" Target="../drawings/drawing3.xml"/><Relationship Id="rId5" Type="http://schemas.openxmlformats.org/officeDocument/2006/relationships/printerSettings" Target="../printerSettings/printerSettings32.bin"/><Relationship Id="rId10" Type="http://schemas.openxmlformats.org/officeDocument/2006/relationships/printerSettings" Target="../printerSettings/printerSettings37.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4.xml"/><Relationship Id="rId117" Type="http://schemas.openxmlformats.org/officeDocument/2006/relationships/ctrlProp" Target="../ctrlProps/ctrlProp105.xml"/><Relationship Id="rId21" Type="http://schemas.openxmlformats.org/officeDocument/2006/relationships/ctrlProp" Target="../ctrlProps/ctrlProp9.xml"/><Relationship Id="rId42" Type="http://schemas.openxmlformats.org/officeDocument/2006/relationships/ctrlProp" Target="../ctrlProps/ctrlProp30.xml"/><Relationship Id="rId47" Type="http://schemas.openxmlformats.org/officeDocument/2006/relationships/ctrlProp" Target="../ctrlProps/ctrlProp35.xml"/><Relationship Id="rId63" Type="http://schemas.openxmlformats.org/officeDocument/2006/relationships/ctrlProp" Target="../ctrlProps/ctrlProp51.xml"/><Relationship Id="rId68" Type="http://schemas.openxmlformats.org/officeDocument/2006/relationships/ctrlProp" Target="../ctrlProps/ctrlProp56.xml"/><Relationship Id="rId84" Type="http://schemas.openxmlformats.org/officeDocument/2006/relationships/ctrlProp" Target="../ctrlProps/ctrlProp72.xml"/><Relationship Id="rId89" Type="http://schemas.openxmlformats.org/officeDocument/2006/relationships/ctrlProp" Target="../ctrlProps/ctrlProp77.xml"/><Relationship Id="rId112" Type="http://schemas.openxmlformats.org/officeDocument/2006/relationships/ctrlProp" Target="../ctrlProps/ctrlProp100.xml"/><Relationship Id="rId133" Type="http://schemas.openxmlformats.org/officeDocument/2006/relationships/ctrlProp" Target="../ctrlProps/ctrlProp121.xml"/><Relationship Id="rId138" Type="http://schemas.openxmlformats.org/officeDocument/2006/relationships/ctrlProp" Target="../ctrlProps/ctrlProp126.xml"/><Relationship Id="rId154" Type="http://schemas.openxmlformats.org/officeDocument/2006/relationships/ctrlProp" Target="../ctrlProps/ctrlProp142.xml"/><Relationship Id="rId159" Type="http://schemas.openxmlformats.org/officeDocument/2006/relationships/ctrlProp" Target="../ctrlProps/ctrlProp147.xml"/><Relationship Id="rId175" Type="http://schemas.openxmlformats.org/officeDocument/2006/relationships/ctrlProp" Target="../ctrlProps/ctrlProp163.xml"/><Relationship Id="rId170" Type="http://schemas.openxmlformats.org/officeDocument/2006/relationships/ctrlProp" Target="../ctrlProps/ctrlProp158.xml"/><Relationship Id="rId191" Type="http://schemas.openxmlformats.org/officeDocument/2006/relationships/ctrlProp" Target="../ctrlProps/ctrlProp179.xml"/><Relationship Id="rId16" Type="http://schemas.openxmlformats.org/officeDocument/2006/relationships/ctrlProp" Target="../ctrlProps/ctrlProp4.xml"/><Relationship Id="rId107" Type="http://schemas.openxmlformats.org/officeDocument/2006/relationships/ctrlProp" Target="../ctrlProps/ctrlProp95.xml"/><Relationship Id="rId11" Type="http://schemas.openxmlformats.org/officeDocument/2006/relationships/drawing" Target="../drawings/drawing4.xml"/><Relationship Id="rId32" Type="http://schemas.openxmlformats.org/officeDocument/2006/relationships/ctrlProp" Target="../ctrlProps/ctrlProp20.xml"/><Relationship Id="rId37" Type="http://schemas.openxmlformats.org/officeDocument/2006/relationships/ctrlProp" Target="../ctrlProps/ctrlProp25.xml"/><Relationship Id="rId53" Type="http://schemas.openxmlformats.org/officeDocument/2006/relationships/ctrlProp" Target="../ctrlProps/ctrlProp41.xml"/><Relationship Id="rId58" Type="http://schemas.openxmlformats.org/officeDocument/2006/relationships/ctrlProp" Target="../ctrlProps/ctrlProp46.xml"/><Relationship Id="rId74" Type="http://schemas.openxmlformats.org/officeDocument/2006/relationships/ctrlProp" Target="../ctrlProps/ctrlProp62.xml"/><Relationship Id="rId79" Type="http://schemas.openxmlformats.org/officeDocument/2006/relationships/ctrlProp" Target="../ctrlProps/ctrlProp67.xml"/><Relationship Id="rId102" Type="http://schemas.openxmlformats.org/officeDocument/2006/relationships/ctrlProp" Target="../ctrlProps/ctrlProp90.xml"/><Relationship Id="rId123" Type="http://schemas.openxmlformats.org/officeDocument/2006/relationships/ctrlProp" Target="../ctrlProps/ctrlProp111.xml"/><Relationship Id="rId128" Type="http://schemas.openxmlformats.org/officeDocument/2006/relationships/ctrlProp" Target="../ctrlProps/ctrlProp116.xml"/><Relationship Id="rId144" Type="http://schemas.openxmlformats.org/officeDocument/2006/relationships/ctrlProp" Target="../ctrlProps/ctrlProp132.xml"/><Relationship Id="rId149" Type="http://schemas.openxmlformats.org/officeDocument/2006/relationships/ctrlProp" Target="../ctrlProps/ctrlProp137.xml"/><Relationship Id="rId5" Type="http://schemas.openxmlformats.org/officeDocument/2006/relationships/printerSettings" Target="../printerSettings/printerSettings42.bin"/><Relationship Id="rId90" Type="http://schemas.openxmlformats.org/officeDocument/2006/relationships/ctrlProp" Target="../ctrlProps/ctrlProp78.xml"/><Relationship Id="rId95" Type="http://schemas.openxmlformats.org/officeDocument/2006/relationships/ctrlProp" Target="../ctrlProps/ctrlProp83.xml"/><Relationship Id="rId160" Type="http://schemas.openxmlformats.org/officeDocument/2006/relationships/ctrlProp" Target="../ctrlProps/ctrlProp148.xml"/><Relationship Id="rId165" Type="http://schemas.openxmlformats.org/officeDocument/2006/relationships/ctrlProp" Target="../ctrlProps/ctrlProp153.xml"/><Relationship Id="rId181" Type="http://schemas.openxmlformats.org/officeDocument/2006/relationships/ctrlProp" Target="../ctrlProps/ctrlProp169.xml"/><Relationship Id="rId186" Type="http://schemas.openxmlformats.org/officeDocument/2006/relationships/ctrlProp" Target="../ctrlProps/ctrlProp174.xml"/><Relationship Id="rId22" Type="http://schemas.openxmlformats.org/officeDocument/2006/relationships/ctrlProp" Target="../ctrlProps/ctrlProp10.xml"/><Relationship Id="rId27" Type="http://schemas.openxmlformats.org/officeDocument/2006/relationships/ctrlProp" Target="../ctrlProps/ctrlProp15.xml"/><Relationship Id="rId43" Type="http://schemas.openxmlformats.org/officeDocument/2006/relationships/ctrlProp" Target="../ctrlProps/ctrlProp31.xml"/><Relationship Id="rId48" Type="http://schemas.openxmlformats.org/officeDocument/2006/relationships/ctrlProp" Target="../ctrlProps/ctrlProp36.xml"/><Relationship Id="rId64" Type="http://schemas.openxmlformats.org/officeDocument/2006/relationships/ctrlProp" Target="../ctrlProps/ctrlProp52.xml"/><Relationship Id="rId69" Type="http://schemas.openxmlformats.org/officeDocument/2006/relationships/ctrlProp" Target="../ctrlProps/ctrlProp57.xml"/><Relationship Id="rId113" Type="http://schemas.openxmlformats.org/officeDocument/2006/relationships/ctrlProp" Target="../ctrlProps/ctrlProp101.xml"/><Relationship Id="rId118" Type="http://schemas.openxmlformats.org/officeDocument/2006/relationships/ctrlProp" Target="../ctrlProps/ctrlProp106.xml"/><Relationship Id="rId134" Type="http://schemas.openxmlformats.org/officeDocument/2006/relationships/ctrlProp" Target="../ctrlProps/ctrlProp122.xml"/><Relationship Id="rId139" Type="http://schemas.openxmlformats.org/officeDocument/2006/relationships/ctrlProp" Target="../ctrlProps/ctrlProp127.xml"/><Relationship Id="rId80" Type="http://schemas.openxmlformats.org/officeDocument/2006/relationships/ctrlProp" Target="../ctrlProps/ctrlProp68.xml"/><Relationship Id="rId85" Type="http://schemas.openxmlformats.org/officeDocument/2006/relationships/ctrlProp" Target="../ctrlProps/ctrlProp73.xml"/><Relationship Id="rId150" Type="http://schemas.openxmlformats.org/officeDocument/2006/relationships/ctrlProp" Target="../ctrlProps/ctrlProp138.xml"/><Relationship Id="rId155" Type="http://schemas.openxmlformats.org/officeDocument/2006/relationships/ctrlProp" Target="../ctrlProps/ctrlProp143.xml"/><Relationship Id="rId171" Type="http://schemas.openxmlformats.org/officeDocument/2006/relationships/ctrlProp" Target="../ctrlProps/ctrlProp159.xml"/><Relationship Id="rId176" Type="http://schemas.openxmlformats.org/officeDocument/2006/relationships/ctrlProp" Target="../ctrlProps/ctrlProp164.xml"/><Relationship Id="rId192" Type="http://schemas.openxmlformats.org/officeDocument/2006/relationships/ctrlProp" Target="../ctrlProps/ctrlProp180.xml"/><Relationship Id="rId12" Type="http://schemas.openxmlformats.org/officeDocument/2006/relationships/vmlDrawing" Target="../drawings/vmlDrawing1.vml"/><Relationship Id="rId17" Type="http://schemas.openxmlformats.org/officeDocument/2006/relationships/ctrlProp" Target="../ctrlProps/ctrlProp5.xml"/><Relationship Id="rId33" Type="http://schemas.openxmlformats.org/officeDocument/2006/relationships/ctrlProp" Target="../ctrlProps/ctrlProp21.xml"/><Relationship Id="rId38" Type="http://schemas.openxmlformats.org/officeDocument/2006/relationships/ctrlProp" Target="../ctrlProps/ctrlProp26.xml"/><Relationship Id="rId59" Type="http://schemas.openxmlformats.org/officeDocument/2006/relationships/ctrlProp" Target="../ctrlProps/ctrlProp47.xml"/><Relationship Id="rId103" Type="http://schemas.openxmlformats.org/officeDocument/2006/relationships/ctrlProp" Target="../ctrlProps/ctrlProp91.xml"/><Relationship Id="rId108" Type="http://schemas.openxmlformats.org/officeDocument/2006/relationships/ctrlProp" Target="../ctrlProps/ctrlProp96.xml"/><Relationship Id="rId124" Type="http://schemas.openxmlformats.org/officeDocument/2006/relationships/ctrlProp" Target="../ctrlProps/ctrlProp112.xml"/><Relationship Id="rId129" Type="http://schemas.openxmlformats.org/officeDocument/2006/relationships/ctrlProp" Target="../ctrlProps/ctrlProp117.xml"/><Relationship Id="rId54" Type="http://schemas.openxmlformats.org/officeDocument/2006/relationships/ctrlProp" Target="../ctrlProps/ctrlProp42.xml"/><Relationship Id="rId70" Type="http://schemas.openxmlformats.org/officeDocument/2006/relationships/ctrlProp" Target="../ctrlProps/ctrlProp58.xml"/><Relationship Id="rId75" Type="http://schemas.openxmlformats.org/officeDocument/2006/relationships/ctrlProp" Target="../ctrlProps/ctrlProp63.xml"/><Relationship Id="rId91" Type="http://schemas.openxmlformats.org/officeDocument/2006/relationships/ctrlProp" Target="../ctrlProps/ctrlProp79.xml"/><Relationship Id="rId96" Type="http://schemas.openxmlformats.org/officeDocument/2006/relationships/ctrlProp" Target="../ctrlProps/ctrlProp84.xml"/><Relationship Id="rId140" Type="http://schemas.openxmlformats.org/officeDocument/2006/relationships/ctrlProp" Target="../ctrlProps/ctrlProp128.xml"/><Relationship Id="rId145" Type="http://schemas.openxmlformats.org/officeDocument/2006/relationships/ctrlProp" Target="../ctrlProps/ctrlProp133.xml"/><Relationship Id="rId161" Type="http://schemas.openxmlformats.org/officeDocument/2006/relationships/ctrlProp" Target="../ctrlProps/ctrlProp149.xml"/><Relationship Id="rId166" Type="http://schemas.openxmlformats.org/officeDocument/2006/relationships/ctrlProp" Target="../ctrlProps/ctrlProp154.xml"/><Relationship Id="rId182" Type="http://schemas.openxmlformats.org/officeDocument/2006/relationships/ctrlProp" Target="../ctrlProps/ctrlProp170.xml"/><Relationship Id="rId187" Type="http://schemas.openxmlformats.org/officeDocument/2006/relationships/ctrlProp" Target="../ctrlProps/ctrlProp175.xml"/><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23" Type="http://schemas.openxmlformats.org/officeDocument/2006/relationships/ctrlProp" Target="../ctrlProps/ctrlProp11.xml"/><Relationship Id="rId28" Type="http://schemas.openxmlformats.org/officeDocument/2006/relationships/ctrlProp" Target="../ctrlProps/ctrlProp16.xml"/><Relationship Id="rId49" Type="http://schemas.openxmlformats.org/officeDocument/2006/relationships/ctrlProp" Target="../ctrlProps/ctrlProp37.xml"/><Relationship Id="rId114" Type="http://schemas.openxmlformats.org/officeDocument/2006/relationships/ctrlProp" Target="../ctrlProps/ctrlProp102.xml"/><Relationship Id="rId119" Type="http://schemas.openxmlformats.org/officeDocument/2006/relationships/ctrlProp" Target="../ctrlProps/ctrlProp107.xml"/><Relationship Id="rId44" Type="http://schemas.openxmlformats.org/officeDocument/2006/relationships/ctrlProp" Target="../ctrlProps/ctrlProp32.xml"/><Relationship Id="rId60" Type="http://schemas.openxmlformats.org/officeDocument/2006/relationships/ctrlProp" Target="../ctrlProps/ctrlProp48.xml"/><Relationship Id="rId65" Type="http://schemas.openxmlformats.org/officeDocument/2006/relationships/ctrlProp" Target="../ctrlProps/ctrlProp53.xml"/><Relationship Id="rId81" Type="http://schemas.openxmlformats.org/officeDocument/2006/relationships/ctrlProp" Target="../ctrlProps/ctrlProp69.xml"/><Relationship Id="rId86" Type="http://schemas.openxmlformats.org/officeDocument/2006/relationships/ctrlProp" Target="../ctrlProps/ctrlProp74.xml"/><Relationship Id="rId130" Type="http://schemas.openxmlformats.org/officeDocument/2006/relationships/ctrlProp" Target="../ctrlProps/ctrlProp118.xml"/><Relationship Id="rId135" Type="http://schemas.openxmlformats.org/officeDocument/2006/relationships/ctrlProp" Target="../ctrlProps/ctrlProp123.xml"/><Relationship Id="rId151" Type="http://schemas.openxmlformats.org/officeDocument/2006/relationships/ctrlProp" Target="../ctrlProps/ctrlProp139.xml"/><Relationship Id="rId156" Type="http://schemas.openxmlformats.org/officeDocument/2006/relationships/ctrlProp" Target="../ctrlProps/ctrlProp144.xml"/><Relationship Id="rId177" Type="http://schemas.openxmlformats.org/officeDocument/2006/relationships/ctrlProp" Target="../ctrlProps/ctrlProp165.xml"/><Relationship Id="rId172" Type="http://schemas.openxmlformats.org/officeDocument/2006/relationships/ctrlProp" Target="../ctrlProps/ctrlProp160.xml"/><Relationship Id="rId13" Type="http://schemas.openxmlformats.org/officeDocument/2006/relationships/ctrlProp" Target="../ctrlProps/ctrlProp1.xml"/><Relationship Id="rId18" Type="http://schemas.openxmlformats.org/officeDocument/2006/relationships/ctrlProp" Target="../ctrlProps/ctrlProp6.xml"/><Relationship Id="rId39" Type="http://schemas.openxmlformats.org/officeDocument/2006/relationships/ctrlProp" Target="../ctrlProps/ctrlProp27.xml"/><Relationship Id="rId109" Type="http://schemas.openxmlformats.org/officeDocument/2006/relationships/ctrlProp" Target="../ctrlProps/ctrlProp97.xml"/><Relationship Id="rId34" Type="http://schemas.openxmlformats.org/officeDocument/2006/relationships/ctrlProp" Target="../ctrlProps/ctrlProp22.xml"/><Relationship Id="rId50" Type="http://schemas.openxmlformats.org/officeDocument/2006/relationships/ctrlProp" Target="../ctrlProps/ctrlProp38.xml"/><Relationship Id="rId55" Type="http://schemas.openxmlformats.org/officeDocument/2006/relationships/ctrlProp" Target="../ctrlProps/ctrlProp43.xml"/><Relationship Id="rId76" Type="http://schemas.openxmlformats.org/officeDocument/2006/relationships/ctrlProp" Target="../ctrlProps/ctrlProp64.xml"/><Relationship Id="rId97" Type="http://schemas.openxmlformats.org/officeDocument/2006/relationships/ctrlProp" Target="../ctrlProps/ctrlProp85.xml"/><Relationship Id="rId104" Type="http://schemas.openxmlformats.org/officeDocument/2006/relationships/ctrlProp" Target="../ctrlProps/ctrlProp92.xml"/><Relationship Id="rId120" Type="http://schemas.openxmlformats.org/officeDocument/2006/relationships/ctrlProp" Target="../ctrlProps/ctrlProp108.xml"/><Relationship Id="rId125" Type="http://schemas.openxmlformats.org/officeDocument/2006/relationships/ctrlProp" Target="../ctrlProps/ctrlProp113.xml"/><Relationship Id="rId141" Type="http://schemas.openxmlformats.org/officeDocument/2006/relationships/ctrlProp" Target="../ctrlProps/ctrlProp129.xml"/><Relationship Id="rId146" Type="http://schemas.openxmlformats.org/officeDocument/2006/relationships/ctrlProp" Target="../ctrlProps/ctrlProp134.xml"/><Relationship Id="rId167" Type="http://schemas.openxmlformats.org/officeDocument/2006/relationships/ctrlProp" Target="../ctrlProps/ctrlProp155.xml"/><Relationship Id="rId188" Type="http://schemas.openxmlformats.org/officeDocument/2006/relationships/ctrlProp" Target="../ctrlProps/ctrlProp176.xml"/><Relationship Id="rId7" Type="http://schemas.openxmlformats.org/officeDocument/2006/relationships/printerSettings" Target="../printerSettings/printerSettings44.bin"/><Relationship Id="rId71" Type="http://schemas.openxmlformats.org/officeDocument/2006/relationships/ctrlProp" Target="../ctrlProps/ctrlProp59.xml"/><Relationship Id="rId92" Type="http://schemas.openxmlformats.org/officeDocument/2006/relationships/ctrlProp" Target="../ctrlProps/ctrlProp80.xml"/><Relationship Id="rId162" Type="http://schemas.openxmlformats.org/officeDocument/2006/relationships/ctrlProp" Target="../ctrlProps/ctrlProp150.xml"/><Relationship Id="rId183" Type="http://schemas.openxmlformats.org/officeDocument/2006/relationships/ctrlProp" Target="../ctrlProps/ctrlProp171.xml"/><Relationship Id="rId2" Type="http://schemas.openxmlformats.org/officeDocument/2006/relationships/printerSettings" Target="../printerSettings/printerSettings39.bin"/><Relationship Id="rId29" Type="http://schemas.openxmlformats.org/officeDocument/2006/relationships/ctrlProp" Target="../ctrlProps/ctrlProp17.xml"/><Relationship Id="rId24" Type="http://schemas.openxmlformats.org/officeDocument/2006/relationships/ctrlProp" Target="../ctrlProps/ctrlProp12.xml"/><Relationship Id="rId40" Type="http://schemas.openxmlformats.org/officeDocument/2006/relationships/ctrlProp" Target="../ctrlProps/ctrlProp28.xml"/><Relationship Id="rId45" Type="http://schemas.openxmlformats.org/officeDocument/2006/relationships/ctrlProp" Target="../ctrlProps/ctrlProp33.xml"/><Relationship Id="rId66" Type="http://schemas.openxmlformats.org/officeDocument/2006/relationships/ctrlProp" Target="../ctrlProps/ctrlProp54.xml"/><Relationship Id="rId87" Type="http://schemas.openxmlformats.org/officeDocument/2006/relationships/ctrlProp" Target="../ctrlProps/ctrlProp75.xml"/><Relationship Id="rId110" Type="http://schemas.openxmlformats.org/officeDocument/2006/relationships/ctrlProp" Target="../ctrlProps/ctrlProp98.xml"/><Relationship Id="rId115" Type="http://schemas.openxmlformats.org/officeDocument/2006/relationships/ctrlProp" Target="../ctrlProps/ctrlProp103.xml"/><Relationship Id="rId131" Type="http://schemas.openxmlformats.org/officeDocument/2006/relationships/ctrlProp" Target="../ctrlProps/ctrlProp119.xml"/><Relationship Id="rId136" Type="http://schemas.openxmlformats.org/officeDocument/2006/relationships/ctrlProp" Target="../ctrlProps/ctrlProp124.xml"/><Relationship Id="rId157" Type="http://schemas.openxmlformats.org/officeDocument/2006/relationships/ctrlProp" Target="../ctrlProps/ctrlProp145.xml"/><Relationship Id="rId178" Type="http://schemas.openxmlformats.org/officeDocument/2006/relationships/ctrlProp" Target="../ctrlProps/ctrlProp166.xml"/><Relationship Id="rId61" Type="http://schemas.openxmlformats.org/officeDocument/2006/relationships/ctrlProp" Target="../ctrlProps/ctrlProp49.xml"/><Relationship Id="rId82" Type="http://schemas.openxmlformats.org/officeDocument/2006/relationships/ctrlProp" Target="../ctrlProps/ctrlProp70.xml"/><Relationship Id="rId152" Type="http://schemas.openxmlformats.org/officeDocument/2006/relationships/ctrlProp" Target="../ctrlProps/ctrlProp140.xml"/><Relationship Id="rId173" Type="http://schemas.openxmlformats.org/officeDocument/2006/relationships/ctrlProp" Target="../ctrlProps/ctrlProp161.xml"/><Relationship Id="rId19" Type="http://schemas.openxmlformats.org/officeDocument/2006/relationships/ctrlProp" Target="../ctrlProps/ctrlProp7.xml"/><Relationship Id="rId14" Type="http://schemas.openxmlformats.org/officeDocument/2006/relationships/ctrlProp" Target="../ctrlProps/ctrlProp2.xml"/><Relationship Id="rId30" Type="http://schemas.openxmlformats.org/officeDocument/2006/relationships/ctrlProp" Target="../ctrlProps/ctrlProp18.xml"/><Relationship Id="rId35" Type="http://schemas.openxmlformats.org/officeDocument/2006/relationships/ctrlProp" Target="../ctrlProps/ctrlProp23.xml"/><Relationship Id="rId56" Type="http://schemas.openxmlformats.org/officeDocument/2006/relationships/ctrlProp" Target="../ctrlProps/ctrlProp44.xml"/><Relationship Id="rId77" Type="http://schemas.openxmlformats.org/officeDocument/2006/relationships/ctrlProp" Target="../ctrlProps/ctrlProp65.xml"/><Relationship Id="rId100" Type="http://schemas.openxmlformats.org/officeDocument/2006/relationships/ctrlProp" Target="../ctrlProps/ctrlProp88.xml"/><Relationship Id="rId105" Type="http://schemas.openxmlformats.org/officeDocument/2006/relationships/ctrlProp" Target="../ctrlProps/ctrlProp93.xml"/><Relationship Id="rId126" Type="http://schemas.openxmlformats.org/officeDocument/2006/relationships/ctrlProp" Target="../ctrlProps/ctrlProp114.xml"/><Relationship Id="rId147" Type="http://schemas.openxmlformats.org/officeDocument/2006/relationships/ctrlProp" Target="../ctrlProps/ctrlProp135.xml"/><Relationship Id="rId168" Type="http://schemas.openxmlformats.org/officeDocument/2006/relationships/ctrlProp" Target="../ctrlProps/ctrlProp156.xml"/><Relationship Id="rId8" Type="http://schemas.openxmlformats.org/officeDocument/2006/relationships/printerSettings" Target="../printerSettings/printerSettings45.bin"/><Relationship Id="rId51" Type="http://schemas.openxmlformats.org/officeDocument/2006/relationships/ctrlProp" Target="../ctrlProps/ctrlProp39.xml"/><Relationship Id="rId72" Type="http://schemas.openxmlformats.org/officeDocument/2006/relationships/ctrlProp" Target="../ctrlProps/ctrlProp60.xml"/><Relationship Id="rId93" Type="http://schemas.openxmlformats.org/officeDocument/2006/relationships/ctrlProp" Target="../ctrlProps/ctrlProp81.xml"/><Relationship Id="rId98" Type="http://schemas.openxmlformats.org/officeDocument/2006/relationships/ctrlProp" Target="../ctrlProps/ctrlProp86.xml"/><Relationship Id="rId121" Type="http://schemas.openxmlformats.org/officeDocument/2006/relationships/ctrlProp" Target="../ctrlProps/ctrlProp109.xml"/><Relationship Id="rId142" Type="http://schemas.openxmlformats.org/officeDocument/2006/relationships/ctrlProp" Target="../ctrlProps/ctrlProp130.xml"/><Relationship Id="rId163" Type="http://schemas.openxmlformats.org/officeDocument/2006/relationships/ctrlProp" Target="../ctrlProps/ctrlProp151.xml"/><Relationship Id="rId184" Type="http://schemas.openxmlformats.org/officeDocument/2006/relationships/ctrlProp" Target="../ctrlProps/ctrlProp172.xml"/><Relationship Id="rId189" Type="http://schemas.openxmlformats.org/officeDocument/2006/relationships/ctrlProp" Target="../ctrlProps/ctrlProp177.xml"/><Relationship Id="rId3" Type="http://schemas.openxmlformats.org/officeDocument/2006/relationships/printerSettings" Target="../printerSettings/printerSettings40.bin"/><Relationship Id="rId25" Type="http://schemas.openxmlformats.org/officeDocument/2006/relationships/ctrlProp" Target="../ctrlProps/ctrlProp13.xml"/><Relationship Id="rId46" Type="http://schemas.openxmlformats.org/officeDocument/2006/relationships/ctrlProp" Target="../ctrlProps/ctrlProp34.xml"/><Relationship Id="rId67" Type="http://schemas.openxmlformats.org/officeDocument/2006/relationships/ctrlProp" Target="../ctrlProps/ctrlProp55.xml"/><Relationship Id="rId116" Type="http://schemas.openxmlformats.org/officeDocument/2006/relationships/ctrlProp" Target="../ctrlProps/ctrlProp104.xml"/><Relationship Id="rId137" Type="http://schemas.openxmlformats.org/officeDocument/2006/relationships/ctrlProp" Target="../ctrlProps/ctrlProp125.xml"/><Relationship Id="rId158" Type="http://schemas.openxmlformats.org/officeDocument/2006/relationships/ctrlProp" Target="../ctrlProps/ctrlProp146.xml"/><Relationship Id="rId20" Type="http://schemas.openxmlformats.org/officeDocument/2006/relationships/ctrlProp" Target="../ctrlProps/ctrlProp8.xml"/><Relationship Id="rId41" Type="http://schemas.openxmlformats.org/officeDocument/2006/relationships/ctrlProp" Target="../ctrlProps/ctrlProp29.xml"/><Relationship Id="rId62" Type="http://schemas.openxmlformats.org/officeDocument/2006/relationships/ctrlProp" Target="../ctrlProps/ctrlProp50.xml"/><Relationship Id="rId83" Type="http://schemas.openxmlformats.org/officeDocument/2006/relationships/ctrlProp" Target="../ctrlProps/ctrlProp71.xml"/><Relationship Id="rId88" Type="http://schemas.openxmlformats.org/officeDocument/2006/relationships/ctrlProp" Target="../ctrlProps/ctrlProp76.xml"/><Relationship Id="rId111" Type="http://schemas.openxmlformats.org/officeDocument/2006/relationships/ctrlProp" Target="../ctrlProps/ctrlProp99.xml"/><Relationship Id="rId132" Type="http://schemas.openxmlformats.org/officeDocument/2006/relationships/ctrlProp" Target="../ctrlProps/ctrlProp120.xml"/><Relationship Id="rId153" Type="http://schemas.openxmlformats.org/officeDocument/2006/relationships/ctrlProp" Target="../ctrlProps/ctrlProp141.xml"/><Relationship Id="rId174" Type="http://schemas.openxmlformats.org/officeDocument/2006/relationships/ctrlProp" Target="../ctrlProps/ctrlProp162.xml"/><Relationship Id="rId179" Type="http://schemas.openxmlformats.org/officeDocument/2006/relationships/ctrlProp" Target="../ctrlProps/ctrlProp167.xml"/><Relationship Id="rId190" Type="http://schemas.openxmlformats.org/officeDocument/2006/relationships/ctrlProp" Target="../ctrlProps/ctrlProp178.xml"/><Relationship Id="rId15" Type="http://schemas.openxmlformats.org/officeDocument/2006/relationships/ctrlProp" Target="../ctrlProps/ctrlProp3.xml"/><Relationship Id="rId36" Type="http://schemas.openxmlformats.org/officeDocument/2006/relationships/ctrlProp" Target="../ctrlProps/ctrlProp24.xml"/><Relationship Id="rId57" Type="http://schemas.openxmlformats.org/officeDocument/2006/relationships/ctrlProp" Target="../ctrlProps/ctrlProp45.xml"/><Relationship Id="rId106" Type="http://schemas.openxmlformats.org/officeDocument/2006/relationships/ctrlProp" Target="../ctrlProps/ctrlProp94.xml"/><Relationship Id="rId127" Type="http://schemas.openxmlformats.org/officeDocument/2006/relationships/ctrlProp" Target="../ctrlProps/ctrlProp115.xml"/><Relationship Id="rId10" Type="http://schemas.openxmlformats.org/officeDocument/2006/relationships/printerSettings" Target="../printerSettings/printerSettings47.bin"/><Relationship Id="rId31" Type="http://schemas.openxmlformats.org/officeDocument/2006/relationships/ctrlProp" Target="../ctrlProps/ctrlProp19.xml"/><Relationship Id="rId52" Type="http://schemas.openxmlformats.org/officeDocument/2006/relationships/ctrlProp" Target="../ctrlProps/ctrlProp40.xml"/><Relationship Id="rId73" Type="http://schemas.openxmlformats.org/officeDocument/2006/relationships/ctrlProp" Target="../ctrlProps/ctrlProp61.xml"/><Relationship Id="rId78" Type="http://schemas.openxmlformats.org/officeDocument/2006/relationships/ctrlProp" Target="../ctrlProps/ctrlProp66.xml"/><Relationship Id="rId94" Type="http://schemas.openxmlformats.org/officeDocument/2006/relationships/ctrlProp" Target="../ctrlProps/ctrlProp82.xml"/><Relationship Id="rId99" Type="http://schemas.openxmlformats.org/officeDocument/2006/relationships/ctrlProp" Target="../ctrlProps/ctrlProp87.xml"/><Relationship Id="rId101" Type="http://schemas.openxmlformats.org/officeDocument/2006/relationships/ctrlProp" Target="../ctrlProps/ctrlProp89.xml"/><Relationship Id="rId122" Type="http://schemas.openxmlformats.org/officeDocument/2006/relationships/ctrlProp" Target="../ctrlProps/ctrlProp110.xml"/><Relationship Id="rId143" Type="http://schemas.openxmlformats.org/officeDocument/2006/relationships/ctrlProp" Target="../ctrlProps/ctrlProp131.xml"/><Relationship Id="rId148" Type="http://schemas.openxmlformats.org/officeDocument/2006/relationships/ctrlProp" Target="../ctrlProps/ctrlProp136.xml"/><Relationship Id="rId164" Type="http://schemas.openxmlformats.org/officeDocument/2006/relationships/ctrlProp" Target="../ctrlProps/ctrlProp152.xml"/><Relationship Id="rId169" Type="http://schemas.openxmlformats.org/officeDocument/2006/relationships/ctrlProp" Target="../ctrlProps/ctrlProp157.xml"/><Relationship Id="rId185" Type="http://schemas.openxmlformats.org/officeDocument/2006/relationships/ctrlProp" Target="../ctrlProps/ctrlProp173.xml"/><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80" Type="http://schemas.openxmlformats.org/officeDocument/2006/relationships/ctrlProp" Target="../ctrlProps/ctrlProp168.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drawing" Target="../drawings/drawing5.xml"/><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5.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drawing" Target="../drawings/drawing6.xml"/><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ctrlProp" Target="../ctrlProps/ctrlProp181.xml"/><Relationship Id="rId5" Type="http://schemas.openxmlformats.org/officeDocument/2006/relationships/vmlDrawing" Target="../drawings/vmlDrawing2.vm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ctrlProp" Target="../ctrlProps/ctrlProp182.x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vmlDrawing" Target="../drawings/vmlDrawing3.v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8.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drawing" Target="../drawings/drawing9.x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12.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13.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drawing" Target="../drawings/drawing14.xml"/><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7.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drawing" Target="../drawings/drawing15.xml"/><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drawing" Target="../drawings/drawing16.xml"/><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20.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5" Type="http://schemas.openxmlformats.org/officeDocument/2006/relationships/printerSettings" Target="../printerSettings/printerSettings161.bin"/><Relationship Id="rId4" Type="http://schemas.openxmlformats.org/officeDocument/2006/relationships/printerSettings" Target="../printerSettings/printerSettings16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66.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4"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72.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4"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drawing" Target="../drawings/drawing22.xml"/><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85.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4"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88.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4"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5" Type="http://schemas.openxmlformats.org/officeDocument/2006/relationships/printerSettings" Target="../printerSettings/printerSettings196.bin"/><Relationship Id="rId10" Type="http://schemas.openxmlformats.org/officeDocument/2006/relationships/drawing" Target="../drawings/drawing26.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208.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11" sqref="C11"/>
    </sheetView>
  </sheetViews>
  <sheetFormatPr defaultColWidth="9.140625" defaultRowHeight="15.75"/>
  <cols>
    <col min="1" max="1" width="27.5703125" style="43" customWidth="1"/>
    <col min="2" max="2" width="14.85546875" style="43" customWidth="1"/>
    <col min="3" max="3" width="13.140625" style="43" customWidth="1"/>
    <col min="4" max="8" width="9.140625" style="43"/>
    <col min="9" max="16384" width="9.140625" style="12"/>
  </cols>
  <sheetData>
    <row r="1" spans="1:8" ht="73.5" customHeight="1">
      <c r="A1" s="392" t="s">
        <v>369</v>
      </c>
      <c r="B1" s="719" t="s">
        <v>742</v>
      </c>
      <c r="C1" s="720"/>
      <c r="D1" s="720"/>
      <c r="E1" s="720"/>
      <c r="F1" s="720"/>
      <c r="G1" s="720"/>
      <c r="H1" s="720"/>
    </row>
    <row r="2" spans="1:8" ht="30.75" customHeight="1">
      <c r="A2" s="392" t="s">
        <v>231</v>
      </c>
      <c r="B2" s="721">
        <v>5002000852</v>
      </c>
      <c r="C2" s="722"/>
      <c r="D2" s="722"/>
      <c r="E2" s="722"/>
      <c r="F2" s="722"/>
      <c r="G2" s="722"/>
      <c r="H2" s="723"/>
    </row>
    <row r="3" spans="1:8" ht="30.75" customHeight="1">
      <c r="A3" s="392" t="s">
        <v>368</v>
      </c>
      <c r="B3" s="721" t="s">
        <v>747</v>
      </c>
      <c r="C3" s="722"/>
      <c r="D3" s="722"/>
      <c r="E3" s="722"/>
      <c r="F3" s="722"/>
      <c r="G3" s="722"/>
      <c r="H3" s="723"/>
    </row>
    <row r="4" spans="1:8">
      <c r="A4" s="393"/>
      <c r="B4" s="727"/>
      <c r="C4" s="728"/>
      <c r="D4" s="728"/>
      <c r="E4" s="728"/>
      <c r="F4" s="728"/>
      <c r="G4" s="728"/>
      <c r="H4" s="729"/>
    </row>
    <row r="5" spans="1:8" ht="16.5">
      <c r="A5" s="392" t="s">
        <v>188</v>
      </c>
      <c r="B5" s="724" t="s">
        <v>736</v>
      </c>
      <c r="C5" s="725"/>
      <c r="D5" s="725"/>
      <c r="E5" s="725"/>
      <c r="F5" s="725"/>
      <c r="G5" s="725"/>
      <c r="H5" s="726"/>
    </row>
    <row r="7" spans="1:8" ht="16.5">
      <c r="A7" s="183"/>
    </row>
  </sheetData>
  <sheetProtection password="C9EB" sheet="1" selectLockedCells="1" selectUnlockedCells="1"/>
  <customSheetViews>
    <customSheetView guid="{B1F026A4-1748-4368-919C-DE6BC0A1F2DE}" state="hidden" showRuler="0">
      <selection activeCell="B5" sqref="B5:H5"/>
      <pageMargins left="0.75" right="0.75" top="1" bottom="1" header="0.5" footer="0.5"/>
      <pageSetup scale="98"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6351D87-9E2B-4F19-8E10-C575C3FCB914}" state="hidden" showRuler="0">
      <selection activeCell="F14" sqref="F14"/>
      <pageMargins left="0.75" right="0.75" top="1" bottom="1" header="0.5" footer="0.5"/>
      <pageSetup orientation="portrait" r:id="rId8"/>
      <headerFooter alignWithMargins="0"/>
    </customSheetView>
    <customSheetView guid="{5B1D59F5-B493-497A-923A-6746AA63AA40}" state="hidden" showRuler="0">
      <selection activeCell="B5" sqref="B5:H5"/>
      <pageMargins left="0.75" right="0.75" top="1" bottom="1" header="0.5" footer="0.5"/>
      <pageSetup scale="98" orientation="portrait" r:id="rId9"/>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sqref="A1:A17"/>
    </sheetView>
  </sheetViews>
  <sheetFormatPr defaultColWidth="9.140625" defaultRowHeight="13.5"/>
  <cols>
    <col min="1" max="1" width="9.85546875" style="86" customWidth="1"/>
    <col min="2" max="2" width="12.7109375" style="86" customWidth="1"/>
    <col min="3" max="4" width="44.140625" style="86" customWidth="1"/>
    <col min="5" max="5" width="12.85546875" style="86" customWidth="1"/>
    <col min="6" max="6" width="9.85546875" style="82" customWidth="1"/>
    <col min="7" max="9" width="9.140625" style="82"/>
    <col min="10" max="16384" width="9.140625" style="79"/>
  </cols>
  <sheetData>
    <row r="1" spans="1:10" ht="20.100000000000001" customHeight="1">
      <c r="A1" s="731" t="s">
        <v>136</v>
      </c>
      <c r="B1" s="736" t="s">
        <v>197</v>
      </c>
      <c r="C1" s="736"/>
      <c r="D1" s="736"/>
      <c r="E1" s="736"/>
      <c r="F1" s="733" t="str">
        <f>": " &amp; Basic!B2 &amp; " :"</f>
        <v>: 5002000852 :</v>
      </c>
      <c r="G1" s="76"/>
      <c r="H1" s="77"/>
      <c r="I1" s="77"/>
      <c r="J1" s="78"/>
    </row>
    <row r="2" spans="1:10" ht="36.75" customHeight="1">
      <c r="A2" s="732"/>
      <c r="B2" s="737" t="str">
        <f>Basic!B1</f>
        <v>Engagement of Agency for Providing Assistance in maintenance of Transmission line Maintenance Works of 765/ 400/ 220 kV Transmission lines in WR – II for Gujarat State</v>
      </c>
      <c r="C2" s="737"/>
      <c r="D2" s="737"/>
      <c r="E2" s="737"/>
      <c r="F2" s="734"/>
      <c r="G2" s="76"/>
      <c r="H2" s="77"/>
      <c r="I2" s="77"/>
      <c r="J2" s="78"/>
    </row>
    <row r="3" spans="1:10" ht="20.100000000000001" customHeight="1">
      <c r="A3" s="732"/>
      <c r="B3" s="738" t="str">
        <f>"Specification No.: " &amp; Basic!B3</f>
        <v>Specification No.: 5002000852/OTHERS/DOM/G01 - WR2 RHQ - 2</v>
      </c>
      <c r="C3" s="738"/>
      <c r="D3" s="738"/>
      <c r="E3" s="738"/>
      <c r="F3" s="734"/>
      <c r="G3" s="76"/>
      <c r="H3" s="77"/>
      <c r="I3" s="77"/>
      <c r="J3" s="78"/>
    </row>
    <row r="4" spans="1:10" s="92" customFormat="1" ht="20.100000000000001" customHeight="1">
      <c r="A4" s="732"/>
      <c r="B4" s="269">
        <v>1</v>
      </c>
      <c r="C4" s="730" t="s">
        <v>198</v>
      </c>
      <c r="D4" s="730"/>
      <c r="E4" s="730"/>
      <c r="F4" s="734"/>
      <c r="G4" s="89"/>
      <c r="H4" s="89"/>
      <c r="I4" s="90"/>
      <c r="J4" s="91"/>
    </row>
    <row r="5" spans="1:10" s="92" customFormat="1" ht="23.25" customHeight="1">
      <c r="A5" s="732"/>
      <c r="B5" s="269">
        <v>2</v>
      </c>
      <c r="C5" s="730" t="s">
        <v>645</v>
      </c>
      <c r="D5" s="730"/>
      <c r="E5" s="730"/>
      <c r="F5" s="734"/>
      <c r="G5" s="88"/>
      <c r="H5" s="90"/>
      <c r="I5" s="90"/>
      <c r="J5" s="91"/>
    </row>
    <row r="6" spans="1:10" s="92" customFormat="1" ht="20.100000000000001" customHeight="1">
      <c r="A6" s="732"/>
      <c r="B6" s="270">
        <v>3</v>
      </c>
      <c r="C6" s="730" t="s">
        <v>17</v>
      </c>
      <c r="D6" s="730"/>
      <c r="E6" s="730"/>
      <c r="F6" s="734"/>
      <c r="G6" s="88"/>
      <c r="H6" s="90"/>
      <c r="I6" s="90"/>
      <c r="J6" s="91"/>
    </row>
    <row r="7" spans="1:10" s="92" customFormat="1" ht="26.25" customHeight="1">
      <c r="A7" s="732"/>
      <c r="B7" s="270">
        <v>4</v>
      </c>
      <c r="C7" s="730" t="s">
        <v>225</v>
      </c>
      <c r="D7" s="730"/>
      <c r="E7" s="730"/>
      <c r="F7" s="734"/>
      <c r="G7" s="88"/>
      <c r="H7" s="90"/>
      <c r="I7" s="90"/>
      <c r="J7" s="91"/>
    </row>
    <row r="8" spans="1:10" s="92" customFormat="1" ht="26.25" customHeight="1">
      <c r="A8" s="732"/>
      <c r="B8" s="269">
        <v>5</v>
      </c>
      <c r="C8" s="730" t="s">
        <v>532</v>
      </c>
      <c r="D8" s="730"/>
      <c r="E8" s="740"/>
      <c r="F8" s="734"/>
      <c r="G8" s="88"/>
      <c r="H8" s="90"/>
      <c r="I8" s="90"/>
      <c r="J8" s="91"/>
    </row>
    <row r="9" spans="1:10" ht="24" customHeight="1">
      <c r="A9" s="732"/>
      <c r="B9" s="269">
        <v>6</v>
      </c>
      <c r="C9" s="534" t="s">
        <v>646</v>
      </c>
      <c r="D9" s="535"/>
      <c r="E9" s="535"/>
      <c r="F9" s="734"/>
      <c r="G9" s="76"/>
      <c r="H9" s="77"/>
      <c r="I9" s="77"/>
      <c r="J9" s="78"/>
    </row>
    <row r="10" spans="1:10" ht="7.5" customHeight="1">
      <c r="A10" s="732"/>
      <c r="B10" s="75"/>
      <c r="C10" s="75"/>
      <c r="D10" s="75"/>
      <c r="E10" s="75"/>
      <c r="F10" s="734"/>
      <c r="G10" s="76"/>
      <c r="H10" s="77"/>
      <c r="I10" s="77"/>
      <c r="J10" s="78"/>
    </row>
    <row r="11" spans="1:10" ht="8.1" customHeight="1">
      <c r="A11" s="732"/>
      <c r="B11" s="739"/>
      <c r="C11" s="739"/>
      <c r="D11" s="739"/>
      <c r="E11" s="739"/>
      <c r="F11" s="734"/>
      <c r="G11" s="76"/>
      <c r="H11" s="77"/>
      <c r="I11" s="77"/>
      <c r="J11" s="78"/>
    </row>
    <row r="12" spans="1:10" ht="8.25" customHeight="1">
      <c r="A12" s="732"/>
      <c r="B12" s="81"/>
      <c r="C12" s="81"/>
      <c r="D12" s="81"/>
      <c r="E12" s="81"/>
      <c r="F12" s="734"/>
    </row>
    <row r="13" spans="1:10" ht="15.95" customHeight="1">
      <c r="A13" s="732"/>
      <c r="B13" s="743" t="s">
        <v>193</v>
      </c>
      <c r="C13" s="743"/>
      <c r="D13" s="743"/>
      <c r="E13" s="186"/>
      <c r="F13" s="734"/>
      <c r="G13" s="76"/>
      <c r="H13" s="77"/>
      <c r="I13" s="77"/>
      <c r="J13" s="78"/>
    </row>
    <row r="14" spans="1:10" ht="20.100000000000001" customHeight="1">
      <c r="A14" s="732"/>
      <c r="B14" s="741" t="s">
        <v>194</v>
      </c>
      <c r="C14" s="741"/>
      <c r="D14" s="741"/>
      <c r="E14" s="75"/>
      <c r="F14" s="734"/>
      <c r="G14" s="83"/>
      <c r="H14" s="83"/>
      <c r="I14" s="83"/>
      <c r="J14" s="83"/>
    </row>
    <row r="15" spans="1:10" ht="15.95" customHeight="1">
      <c r="A15" s="732"/>
      <c r="B15" s="742" t="s">
        <v>195</v>
      </c>
      <c r="C15" s="742"/>
      <c r="D15" s="742"/>
      <c r="E15" s="186"/>
      <c r="F15" s="734"/>
      <c r="G15" s="83"/>
      <c r="H15" s="83"/>
      <c r="I15" s="83"/>
      <c r="J15" s="83"/>
    </row>
    <row r="16" spans="1:10" ht="15.75" customHeight="1">
      <c r="A16" s="732"/>
      <c r="B16" s="735" t="s">
        <v>196</v>
      </c>
      <c r="C16" s="735"/>
      <c r="D16" s="735"/>
      <c r="E16" s="187"/>
      <c r="F16" s="734"/>
      <c r="G16" s="77"/>
      <c r="H16" s="77"/>
      <c r="I16" s="77"/>
      <c r="J16" s="78"/>
    </row>
    <row r="17" spans="1:10" ht="15.75">
      <c r="A17" s="732"/>
      <c r="B17" s="85"/>
      <c r="C17" s="85"/>
      <c r="D17" s="85"/>
      <c r="E17" s="85"/>
      <c r="F17" s="734"/>
      <c r="G17" s="77"/>
      <c r="H17" s="77"/>
      <c r="I17" s="77"/>
      <c r="J17" s="78"/>
    </row>
    <row r="18" spans="1:10" ht="15.75">
      <c r="A18" s="84"/>
      <c r="B18" s="80"/>
      <c r="C18" s="80"/>
      <c r="D18" s="80"/>
      <c r="E18" s="80"/>
      <c r="F18" s="77"/>
      <c r="G18" s="77"/>
      <c r="H18" s="77"/>
      <c r="I18" s="77"/>
      <c r="J18" s="78"/>
    </row>
    <row r="19" spans="1:10" ht="15.75">
      <c r="B19" s="84"/>
      <c r="C19" s="84"/>
      <c r="D19" s="84"/>
      <c r="E19" s="84"/>
    </row>
  </sheetData>
  <sheetProtection formatCells="0" formatColumns="0" formatRows="0"/>
  <customSheetViews>
    <customSheetView guid="{B1F026A4-1748-4368-919C-DE6BC0A1F2DE}" scale="140" showPageBreaks="1" showGridLines="0" state="hidden"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5B1D59F5-B493-497A-923A-6746AA63AA40}" scale="140" showPageBreaks="1" showGridLines="0" state="hidden"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9"/>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10"/>
  <headerFooter alignWithMargins="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abSelected="1" topLeftCell="B1" workbookViewId="0">
      <selection activeCell="D8" sqref="D8"/>
    </sheetView>
  </sheetViews>
  <sheetFormatPr defaultColWidth="9.140625" defaultRowHeight="16.5"/>
  <cols>
    <col min="1" max="1" width="9.140625" style="211" hidden="1" customWidth="1"/>
    <col min="2" max="2" width="33" style="210" customWidth="1"/>
    <col min="3" max="3" width="11.7109375" style="210" customWidth="1"/>
    <col min="4" max="4" width="54" style="210" customWidth="1"/>
    <col min="5" max="5" width="11.85546875" style="210" customWidth="1"/>
    <col min="6" max="25" width="11.85546875" style="223" customWidth="1"/>
    <col min="26" max="26" width="9.140625" style="211"/>
    <col min="27" max="27" width="24" style="212" customWidth="1"/>
    <col min="28" max="28" width="9.28515625" style="211" bestFit="1" customWidth="1"/>
    <col min="29" max="16384" width="9.140625" style="211"/>
  </cols>
  <sheetData>
    <row r="1" spans="2:29" s="206" customFormat="1" ht="49.5" customHeight="1">
      <c r="B1" s="744" t="str">
        <f>Basic!B1</f>
        <v>Engagement of Agency for Providing Assistance in maintenance of Transmission line Maintenance Works of 765/ 400/ 220 kV Transmission lines in WR – II for Gujarat State</v>
      </c>
      <c r="C1" s="744"/>
      <c r="D1" s="744"/>
      <c r="E1" s="203"/>
      <c r="F1" s="204"/>
      <c r="G1" s="205"/>
      <c r="H1" s="205"/>
      <c r="I1" s="205"/>
      <c r="J1" s="205"/>
      <c r="K1" s="205"/>
      <c r="L1" s="205"/>
      <c r="M1" s="205"/>
      <c r="N1" s="205"/>
      <c r="O1" s="205"/>
      <c r="P1" s="205"/>
      <c r="Q1" s="205"/>
      <c r="R1" s="205"/>
      <c r="S1" s="205"/>
      <c r="T1" s="205"/>
      <c r="U1" s="205"/>
      <c r="V1" s="205"/>
      <c r="W1" s="205"/>
      <c r="X1" s="205"/>
      <c r="Y1" s="205"/>
      <c r="AA1" s="207"/>
      <c r="AB1" s="208"/>
      <c r="AC1" s="208"/>
    </row>
    <row r="2" spans="2:29" ht="20.100000000000001" customHeight="1">
      <c r="B2" s="745" t="str">
        <f>Basic!B3</f>
        <v>5002000852/OTHERS/DOM/G01 - WR2 RHQ - 2</v>
      </c>
      <c r="C2" s="745"/>
      <c r="D2" s="745"/>
      <c r="E2" s="209"/>
      <c r="F2" s="210"/>
      <c r="G2" s="210"/>
      <c r="H2" s="210"/>
      <c r="I2" s="210"/>
      <c r="J2" s="210"/>
      <c r="K2" s="210"/>
      <c r="L2" s="210"/>
      <c r="M2" s="210"/>
      <c r="N2" s="210"/>
      <c r="O2" s="210"/>
      <c r="P2" s="210"/>
      <c r="Q2" s="210"/>
      <c r="R2" s="210"/>
      <c r="S2" s="210"/>
      <c r="T2" s="210"/>
      <c r="U2" s="210"/>
      <c r="V2" s="210"/>
      <c r="W2" s="210"/>
      <c r="X2" s="210"/>
      <c r="Y2" s="210"/>
      <c r="AA2" s="212" t="s">
        <v>405</v>
      </c>
      <c r="AB2" s="213">
        <v>1</v>
      </c>
      <c r="AC2" s="214"/>
    </row>
    <row r="3" spans="2:29" ht="12" customHeight="1">
      <c r="B3" s="215"/>
      <c r="C3" s="215"/>
      <c r="D3" s="215"/>
      <c r="E3" s="215"/>
      <c r="F3" s="210"/>
      <c r="G3" s="210"/>
      <c r="H3" s="210"/>
      <c r="I3" s="210"/>
      <c r="J3" s="210"/>
      <c r="K3" s="210"/>
      <c r="L3" s="210"/>
      <c r="M3" s="210"/>
      <c r="N3" s="210"/>
      <c r="O3" s="210"/>
      <c r="P3" s="210"/>
      <c r="Q3" s="210"/>
      <c r="R3" s="210"/>
      <c r="S3" s="210"/>
      <c r="T3" s="210"/>
      <c r="U3" s="210"/>
      <c r="V3" s="210"/>
      <c r="W3" s="210"/>
      <c r="X3" s="210"/>
      <c r="Y3" s="210"/>
      <c r="AA3" s="212" t="s">
        <v>406</v>
      </c>
      <c r="AB3" s="213">
        <v>2</v>
      </c>
      <c r="AC3" s="214"/>
    </row>
    <row r="4" spans="2:29" ht="20.100000000000001" customHeight="1">
      <c r="B4" s="746" t="s">
        <v>226</v>
      </c>
      <c r="C4" s="746"/>
      <c r="D4" s="746"/>
      <c r="E4" s="215"/>
      <c r="F4" s="210"/>
      <c r="G4" s="210"/>
      <c r="H4" s="210"/>
      <c r="I4" s="210"/>
      <c r="J4" s="210"/>
      <c r="K4" s="210"/>
      <c r="L4" s="210"/>
      <c r="M4" s="210"/>
      <c r="N4" s="210"/>
      <c r="O4" s="210"/>
      <c r="P4" s="210"/>
      <c r="Q4" s="210"/>
      <c r="R4" s="210"/>
      <c r="S4" s="210"/>
      <c r="T4" s="210"/>
      <c r="U4" s="210"/>
      <c r="V4" s="210"/>
      <c r="W4" s="210"/>
      <c r="X4" s="210"/>
      <c r="Y4" s="210"/>
      <c r="AA4" s="212" t="s">
        <v>407</v>
      </c>
      <c r="AB4" s="213"/>
      <c r="AC4" s="214"/>
    </row>
    <row r="5" spans="2:29" ht="12" customHeight="1">
      <c r="B5" s="216"/>
      <c r="C5" s="216"/>
      <c r="F5" s="210"/>
      <c r="G5" s="210"/>
      <c r="H5" s="210"/>
      <c r="I5" s="210"/>
      <c r="J5" s="210"/>
      <c r="K5" s="210"/>
      <c r="L5" s="210"/>
      <c r="M5" s="210"/>
      <c r="N5" s="210"/>
      <c r="O5" s="210"/>
      <c r="P5" s="210"/>
      <c r="Q5" s="210"/>
      <c r="R5" s="210"/>
      <c r="S5" s="210"/>
      <c r="T5" s="210"/>
      <c r="U5" s="210"/>
      <c r="V5" s="210"/>
      <c r="W5" s="210"/>
      <c r="X5" s="210"/>
      <c r="Y5" s="210"/>
      <c r="AA5" s="297" t="s">
        <v>440</v>
      </c>
      <c r="AB5" s="214"/>
      <c r="AC5" s="214"/>
    </row>
    <row r="6" spans="2:29" s="206" customFormat="1" ht="43.5" customHeight="1">
      <c r="B6" s="217" t="s">
        <v>124</v>
      </c>
      <c r="C6" s="218"/>
      <c r="D6" s="219" t="s">
        <v>405</v>
      </c>
      <c r="F6" s="220"/>
      <c r="G6" s="220"/>
      <c r="H6" s="220"/>
      <c r="I6" s="220"/>
      <c r="J6" s="220"/>
      <c r="K6" s="220"/>
      <c r="L6" s="220"/>
      <c r="M6" s="220"/>
      <c r="N6" s="220"/>
      <c r="O6" s="220"/>
      <c r="P6" s="220"/>
      <c r="Q6" s="220"/>
      <c r="R6" s="220"/>
      <c r="S6" s="220"/>
      <c r="U6" s="220"/>
      <c r="V6" s="220"/>
      <c r="W6" s="220"/>
      <c r="X6" s="220"/>
      <c r="Y6" s="220"/>
      <c r="AA6" s="221" t="e">
        <f xml:space="preserve"> IF(D6= "Sole Bidder", 0,#REF!)</f>
        <v>#REF!</v>
      </c>
      <c r="AB6" s="208"/>
      <c r="AC6" s="208"/>
    </row>
    <row r="7" spans="2:29" ht="19.5" customHeight="1">
      <c r="B7" s="222"/>
      <c r="C7" s="222"/>
      <c r="D7" s="220"/>
    </row>
    <row r="8" spans="2:29">
      <c r="B8" s="224" t="str">
        <f>IF(D6="Individual Firm","Name of Sole Bidder [Individual Firm]",IF(D6="Licensee of a Manufacturer","Name of Bidder [Licensee]",IF(D6="Representative of a Manufacturer","Name of Bidder [Authorised Representative]","Name of Lead Partner")))</f>
        <v>Name of Sole Bidder [Individual Firm]</v>
      </c>
      <c r="C8" s="225"/>
      <c r="D8" s="266"/>
    </row>
    <row r="9" spans="2:29" ht="33" customHeight="1">
      <c r="B9" s="513" t="s">
        <v>624</v>
      </c>
      <c r="C9" s="227"/>
      <c r="D9" s="266"/>
    </row>
    <row r="10" spans="2:29">
      <c r="B10" s="228"/>
      <c r="C10" s="229"/>
      <c r="D10" s="266"/>
    </row>
    <row r="11" spans="2:29">
      <c r="B11" s="230"/>
      <c r="C11" s="231"/>
      <c r="D11" s="266"/>
    </row>
    <row r="12" spans="2:29" ht="20.100000000000001" customHeight="1">
      <c r="D12" s="222"/>
    </row>
    <row r="13" spans="2:29">
      <c r="B13" s="224" t="str">
        <f>IF(D6="Individual Firm","",IF(D6="Licensee of a Manufacturer","Name of Manufacturer [Licenser]",IF(D6="Representative of a Manufacturer","Name of Manufacturer","Name of Other Partner")))</f>
        <v/>
      </c>
      <c r="C13" s="225"/>
      <c r="D13" s="266" t="s">
        <v>125</v>
      </c>
    </row>
    <row r="14" spans="2:29">
      <c r="B14" s="226" t="s">
        <v>408</v>
      </c>
      <c r="C14" s="227"/>
      <c r="D14" s="266" t="s">
        <v>125</v>
      </c>
    </row>
    <row r="15" spans="2:29">
      <c r="B15" s="228"/>
      <c r="C15" s="229"/>
      <c r="D15" s="266" t="s">
        <v>125</v>
      </c>
    </row>
    <row r="16" spans="2:29" ht="40.5" customHeight="1">
      <c r="B16" s="747"/>
      <c r="C16" s="747"/>
      <c r="D16" s="266" t="s">
        <v>125</v>
      </c>
    </row>
    <row r="17" spans="2:28" ht="20.100000000000001" customHeight="1">
      <c r="D17" s="222"/>
      <c r="AB17" s="259">
        <v>40878</v>
      </c>
    </row>
    <row r="18" spans="2:28">
      <c r="B18" s="232" t="s">
        <v>227</v>
      </c>
      <c r="C18" s="233"/>
      <c r="D18" s="415"/>
      <c r="AB18" s="259">
        <v>41244</v>
      </c>
    </row>
    <row r="19" spans="2:28">
      <c r="B19" s="232" t="s">
        <v>228</v>
      </c>
      <c r="C19" s="233"/>
      <c r="D19" s="266"/>
    </row>
    <row r="20" spans="2:28" ht="21" customHeight="1">
      <c r="B20" s="234"/>
      <c r="C20" s="234"/>
      <c r="D20" s="235"/>
    </row>
    <row r="21" spans="2:28" ht="21" customHeight="1">
      <c r="B21" s="232" t="s">
        <v>409</v>
      </c>
      <c r="C21" s="233"/>
      <c r="D21" s="361"/>
      <c r="E21" s="223"/>
    </row>
    <row r="22" spans="2:28" ht="21" customHeight="1">
      <c r="B22" s="232" t="s">
        <v>410</v>
      </c>
      <c r="C22" s="233"/>
      <c r="D22" s="266"/>
      <c r="E22" s="223"/>
    </row>
    <row r="23" spans="2:28">
      <c r="E23" s="223"/>
    </row>
  </sheetData>
  <sheetProtection password="C9EB" sheet="1" formatColumns="0" formatRows="0" selectLockedCells="1"/>
  <customSheetViews>
    <customSheetView guid="{B1F026A4-1748-4368-919C-DE6BC0A1F2DE}" showGridLines="0" zeroValues="0" hiddenColumns="1" topLeftCell="B1">
      <selection activeCell="D8" sqref="D8"/>
      <pageMargins left="0.75" right="0.75" top="0.69" bottom="0.7" header="0.4" footer="0.37"/>
      <pageSetup orientation="landscape" horizontalDpi="300" verticalDpi="300"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5B1D59F5-B493-497A-923A-6746AA63AA40}" showGridLines="0" zeroValues="0" hiddenColumns="1" topLeftCell="B1">
      <selection activeCell="D8" sqref="D8"/>
      <pageMargins left="0.75" right="0.75" top="0.69" bottom="0.7" header="0.4" footer="0.37"/>
      <pageSetup orientation="landscape" horizontalDpi="300" verticalDpi="300" r:id="rId6"/>
      <headerFooter alignWithMargins="0"/>
    </customSheetView>
  </customSheetViews>
  <mergeCells count="4">
    <mergeCell ref="B1:D1"/>
    <mergeCell ref="B2:D2"/>
    <mergeCell ref="B4:D4"/>
    <mergeCell ref="B16:C16"/>
  </mergeCells>
  <phoneticPr fontId="0" type="noConversion"/>
  <conditionalFormatting sqref="D7">
    <cfRule type="expression" dxfId="16" priority="2" stopIfTrue="1">
      <formula>$AA$6=0</formula>
    </cfRule>
  </conditionalFormatting>
  <conditionalFormatting sqref="B13:C15 B16">
    <cfRule type="expression" dxfId="15" priority="1" stopIfTrue="1">
      <formula>$D$6= "Individual Firm"</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1" sqref="B1:B1048576"/>
    </sheetView>
  </sheetViews>
  <sheetFormatPr defaultColWidth="9.140625" defaultRowHeight="16.5"/>
  <cols>
    <col min="1" max="1" width="12.140625" style="16" customWidth="1"/>
    <col min="2" max="2" width="15.7109375" style="16" customWidth="1"/>
    <col min="3" max="3" width="11.42578125" style="16" customWidth="1"/>
    <col min="4" max="4" width="28.7109375" style="16" customWidth="1"/>
    <col min="5" max="5" width="40.85546875" style="16" customWidth="1"/>
    <col min="6" max="6" width="12.85546875" style="29" customWidth="1"/>
    <col min="7" max="25" width="9.7109375" style="29" customWidth="1"/>
    <col min="26" max="26" width="18" style="111" customWidth="1"/>
    <col min="27" max="27" width="9.140625" style="34"/>
    <col min="28" max="28" width="9.140625" style="11"/>
    <col min="29" max="16384" width="9.140625" style="12"/>
  </cols>
  <sheetData>
    <row r="1" spans="1:46">
      <c r="A1" s="8" t="str">
        <f>Basic!A3&amp;Basic!B3</f>
        <v>Specification No. :5002000852/OTHERS/DOM/G01 - WR2 RHQ - 2</v>
      </c>
      <c r="B1" s="9"/>
      <c r="C1" s="9"/>
      <c r="D1" s="9"/>
      <c r="E1" s="10" t="str">
        <f>"Attachment-3(JV) " &amp; AT1</f>
        <v>Attachment-3(JV) 5002000852</v>
      </c>
      <c r="F1" s="45"/>
      <c r="G1" s="45"/>
      <c r="H1" s="45"/>
      <c r="I1" s="45"/>
      <c r="J1" s="45"/>
      <c r="K1" s="45"/>
      <c r="L1" s="45"/>
      <c r="M1" s="45"/>
      <c r="N1" s="45"/>
      <c r="O1" s="45"/>
      <c r="P1" s="45"/>
      <c r="Q1" s="45"/>
      <c r="R1" s="45"/>
      <c r="S1" s="45"/>
      <c r="T1" s="45"/>
      <c r="U1" s="45"/>
      <c r="V1" s="45"/>
      <c r="W1" s="45"/>
      <c r="X1" s="45"/>
      <c r="Y1" s="45"/>
      <c r="Z1" s="114" t="e">
        <f>#REF!</f>
        <v>#REF!</v>
      </c>
      <c r="AT1" s="113">
        <f>Basic!B2</f>
        <v>5002000852</v>
      </c>
    </row>
    <row r="2" spans="1:46">
      <c r="Z2" s="114" t="e">
        <f>#REF!</f>
        <v>#REF!</v>
      </c>
    </row>
    <row r="3" spans="1:46" ht="48" customHeight="1">
      <c r="A3" s="749" t="str">
        <f>Basic!B1</f>
        <v>Engagement of Agency for Providing Assistance in maintenance of Transmission line Maintenance Works of 765/ 400/ 220 kV Transmission lines in WR – II for Gujarat State</v>
      </c>
      <c r="B3" s="749"/>
      <c r="C3" s="749"/>
      <c r="D3" s="749"/>
      <c r="E3" s="749"/>
      <c r="F3" s="46"/>
      <c r="G3" s="46"/>
      <c r="H3" s="46"/>
      <c r="I3" s="46"/>
      <c r="J3" s="46"/>
      <c r="K3" s="46"/>
      <c r="L3" s="46"/>
      <c r="M3" s="46"/>
      <c r="N3" s="46"/>
      <c r="O3" s="46"/>
      <c r="P3" s="46"/>
      <c r="Q3" s="46"/>
      <c r="R3" s="46"/>
      <c r="S3" s="46"/>
      <c r="T3" s="46"/>
      <c r="U3" s="46"/>
      <c r="V3" s="46"/>
      <c r="W3" s="46"/>
      <c r="X3" s="46"/>
      <c r="Y3" s="46"/>
      <c r="Z3" s="115"/>
      <c r="AA3" s="47"/>
      <c r="AB3" s="13"/>
    </row>
    <row r="4" spans="1:46" ht="20.100000000000001" customHeight="1">
      <c r="A4" s="15"/>
      <c r="AB4" s="17"/>
      <c r="AC4" s="2"/>
    </row>
    <row r="5" spans="1:46" ht="20.100000000000001" customHeight="1">
      <c r="A5" s="750" t="s">
        <v>371</v>
      </c>
      <c r="B5" s="750"/>
      <c r="C5" s="750"/>
      <c r="D5" s="750"/>
      <c r="E5" s="750"/>
      <c r="F5" s="48"/>
      <c r="G5" s="48"/>
      <c r="H5" s="48"/>
      <c r="I5" s="48"/>
      <c r="J5" s="48"/>
      <c r="K5" s="48"/>
      <c r="L5" s="48"/>
      <c r="M5" s="48"/>
      <c r="N5" s="48"/>
      <c r="O5" s="48"/>
      <c r="P5" s="48"/>
      <c r="Q5" s="48"/>
      <c r="R5" s="48"/>
      <c r="S5" s="48"/>
      <c r="T5" s="48"/>
      <c r="U5" s="48"/>
      <c r="V5" s="48"/>
      <c r="W5" s="48"/>
      <c r="X5" s="48"/>
      <c r="Y5" s="48"/>
      <c r="Z5" s="116"/>
      <c r="AB5" s="17"/>
      <c r="AC5" s="4"/>
    </row>
    <row r="6" spans="1:46" ht="20.100000000000001" customHeight="1">
      <c r="A6" s="19"/>
      <c r="AB6" s="17"/>
      <c r="AC6" s="4"/>
    </row>
    <row r="7" spans="1:46" ht="20.100000000000001" customHeight="1">
      <c r="A7" s="20" t="str">
        <f>"Bidder’s Name and Address (" &amp; MID('Names of Bidder'!B8,9, 35) &amp; ") :"</f>
        <v>Bidder’s Name and Address (Sole Bidder [Individual Firm]) :</v>
      </c>
      <c r="E7" s="6" t="s">
        <v>377</v>
      </c>
      <c r="F7" s="6"/>
      <c r="G7" s="6"/>
      <c r="H7" s="6"/>
      <c r="I7" s="6"/>
      <c r="J7" s="6"/>
      <c r="K7" s="6"/>
      <c r="L7" s="6"/>
      <c r="M7" s="6"/>
      <c r="N7" s="6"/>
      <c r="O7" s="6"/>
      <c r="P7" s="6"/>
      <c r="Q7" s="6"/>
      <c r="R7" s="6"/>
      <c r="S7" s="6"/>
      <c r="T7" s="6"/>
      <c r="U7" s="6"/>
      <c r="V7" s="6"/>
      <c r="W7" s="6"/>
      <c r="X7" s="6"/>
      <c r="Y7" s="6"/>
      <c r="AB7" s="17"/>
      <c r="AC7" s="4"/>
    </row>
    <row r="8" spans="1:46" ht="36" customHeight="1">
      <c r="A8" s="748" t="str">
        <f>IF('Names of Bidder'!D6= "JV (Joint Venture)", "JV of " &amp; Z8, "")</f>
        <v/>
      </c>
      <c r="B8" s="748"/>
      <c r="C8" s="748"/>
      <c r="D8" s="748"/>
      <c r="E8" s="3" t="s">
        <v>442</v>
      </c>
      <c r="F8" s="6"/>
      <c r="G8" s="6"/>
      <c r="I8" s="6"/>
      <c r="J8" s="6"/>
      <c r="K8" s="6"/>
      <c r="L8" s="6"/>
      <c r="M8" s="6"/>
      <c r="N8" s="6"/>
      <c r="O8" s="6"/>
      <c r="P8" s="6"/>
      <c r="Q8" s="6"/>
      <c r="R8" s="6"/>
      <c r="S8" s="6"/>
      <c r="T8" s="6"/>
      <c r="U8" s="6"/>
      <c r="V8" s="6"/>
      <c r="W8" s="6"/>
      <c r="X8" s="6"/>
      <c r="Y8" s="6"/>
      <c r="Z8" s="117" t="e">
        <f>IF(#REF!=1,#REF!&amp;" &amp; "&amp;#REF!,IF(#REF!="2 or More",#REF!&amp;" , "&amp;#REF!&amp;" &amp; "&amp;#REF!,""))</f>
        <v>#REF!</v>
      </c>
      <c r="AB8" s="17"/>
      <c r="AC8" s="4"/>
    </row>
    <row r="9" spans="1:46" ht="20.100000000000001" customHeight="1">
      <c r="A9" s="5" t="s">
        <v>378</v>
      </c>
      <c r="B9" s="752" t="str">
        <f>IF('Names of Bidder'!D8=0, "",'Names of Bidder'!D8)</f>
        <v/>
      </c>
      <c r="C9" s="752"/>
      <c r="D9" s="752"/>
      <c r="E9" s="3" t="s">
        <v>380</v>
      </c>
      <c r="F9" s="49"/>
      <c r="G9" s="49"/>
      <c r="H9" s="49"/>
      <c r="I9" s="49"/>
      <c r="J9" s="49"/>
      <c r="K9" s="49"/>
      <c r="L9" s="49"/>
      <c r="M9" s="49"/>
      <c r="N9" s="49"/>
      <c r="O9" s="49"/>
      <c r="P9" s="49"/>
      <c r="Q9" s="49"/>
      <c r="R9" s="49"/>
      <c r="S9" s="49"/>
      <c r="T9" s="49"/>
      <c r="U9" s="49"/>
      <c r="V9" s="49"/>
      <c r="W9" s="49"/>
      <c r="X9" s="49"/>
      <c r="Y9" s="49"/>
      <c r="AB9" s="17"/>
      <c r="AC9" s="4"/>
    </row>
    <row r="10" spans="1:46" ht="20.100000000000001" customHeight="1">
      <c r="A10" s="5" t="s">
        <v>379</v>
      </c>
      <c r="B10" s="752" t="str">
        <f>IF('Names of Bidder'!D9=0, "",'Names of Bidder'!D9)</f>
        <v/>
      </c>
      <c r="C10" s="752"/>
      <c r="D10" s="752"/>
      <c r="E10" s="3" t="s">
        <v>233</v>
      </c>
      <c r="F10" s="49"/>
      <c r="G10" s="49"/>
      <c r="H10" s="49"/>
      <c r="I10" s="49"/>
      <c r="J10" s="49"/>
      <c r="K10" s="49"/>
      <c r="L10" s="49"/>
      <c r="M10" s="49"/>
      <c r="N10" s="49"/>
      <c r="O10" s="49"/>
      <c r="P10" s="49"/>
      <c r="Q10" s="49"/>
      <c r="R10" s="49"/>
      <c r="S10" s="49"/>
      <c r="T10" s="49"/>
      <c r="U10" s="49"/>
      <c r="V10" s="49"/>
      <c r="W10" s="49"/>
      <c r="X10" s="49"/>
      <c r="Y10" s="49"/>
      <c r="AB10" s="17"/>
      <c r="AC10" s="4"/>
    </row>
    <row r="11" spans="1:46" ht="20.100000000000001" customHeight="1">
      <c r="B11" s="752" t="str">
        <f>IF('Names of Bidder'!D10=0, "",'Names of Bidder'!D10)</f>
        <v/>
      </c>
      <c r="C11" s="752"/>
      <c r="D11" s="752"/>
      <c r="E11" s="3" t="s">
        <v>381</v>
      </c>
      <c r="F11" s="49"/>
      <c r="G11" s="49"/>
      <c r="H11" s="49"/>
      <c r="I11" s="49"/>
      <c r="J11" s="49"/>
      <c r="K11" s="49"/>
      <c r="L11" s="49"/>
      <c r="M11" s="49"/>
      <c r="N11" s="49"/>
      <c r="O11" s="49"/>
      <c r="P11" s="49"/>
      <c r="Q11" s="49"/>
      <c r="R11" s="49"/>
      <c r="S11" s="49"/>
      <c r="T11" s="49"/>
      <c r="U11" s="49"/>
      <c r="V11" s="49"/>
      <c r="W11" s="49"/>
      <c r="X11" s="49"/>
      <c r="Y11" s="49"/>
    </row>
    <row r="12" spans="1:46" ht="20.100000000000001" customHeight="1">
      <c r="A12" s="19"/>
      <c r="B12" s="752" t="str">
        <f>IF('Names of Bidder'!D11=0, "",'Names of Bidder'!D11)</f>
        <v/>
      </c>
      <c r="C12" s="752"/>
      <c r="D12" s="752"/>
      <c r="E12" s="3"/>
      <c r="F12" s="49"/>
      <c r="G12" s="49"/>
      <c r="H12" s="49"/>
      <c r="I12" s="49"/>
      <c r="J12" s="49"/>
      <c r="K12" s="49"/>
      <c r="L12" s="49"/>
      <c r="M12" s="49"/>
      <c r="N12" s="49"/>
      <c r="O12" s="49"/>
      <c r="P12" s="49"/>
      <c r="Q12" s="49"/>
      <c r="R12" s="49"/>
      <c r="S12" s="49"/>
      <c r="T12" s="49"/>
      <c r="U12" s="49"/>
      <c r="V12" s="49"/>
      <c r="W12" s="49"/>
      <c r="X12" s="49"/>
      <c r="Y12" s="49"/>
    </row>
    <row r="13" spans="1:46" ht="14.25" customHeight="1">
      <c r="A13" s="19"/>
      <c r="B13" s="94"/>
      <c r="C13" s="94"/>
      <c r="D13" s="94"/>
      <c r="E13" s="12"/>
      <c r="F13" s="49"/>
      <c r="G13" s="49"/>
      <c r="H13" s="49"/>
      <c r="I13" s="49"/>
      <c r="J13" s="49"/>
      <c r="K13" s="49"/>
      <c r="L13" s="49"/>
      <c r="M13" s="49"/>
      <c r="N13" s="49"/>
      <c r="O13" s="49"/>
      <c r="P13" s="49"/>
      <c r="Q13" s="49"/>
      <c r="R13" s="49"/>
      <c r="S13" s="49"/>
      <c r="T13" s="49"/>
      <c r="U13" s="49"/>
      <c r="V13" s="49"/>
      <c r="W13" s="49"/>
      <c r="X13" s="49"/>
      <c r="Y13" s="49"/>
    </row>
    <row r="14" spans="1:46" ht="20.100000000000001" customHeight="1">
      <c r="A14" s="750" t="e">
        <f>IF(#REF!="Sole Bidder", "This Attachment is Not Applicable", "")</f>
        <v>#REF!</v>
      </c>
      <c r="B14" s="750"/>
      <c r="C14" s="750"/>
      <c r="D14" s="750"/>
      <c r="E14" s="750"/>
      <c r="F14" s="49"/>
      <c r="G14" s="49"/>
      <c r="H14" s="49"/>
      <c r="I14" s="49"/>
      <c r="J14" s="49"/>
      <c r="K14" s="49"/>
      <c r="L14" s="49"/>
      <c r="M14" s="49"/>
      <c r="N14" s="49"/>
      <c r="O14" s="49"/>
      <c r="P14" s="49"/>
      <c r="Q14" s="49"/>
      <c r="R14" s="49"/>
      <c r="S14" s="49"/>
      <c r="T14" s="49"/>
      <c r="U14" s="49"/>
      <c r="V14" s="49"/>
      <c r="W14" s="49"/>
      <c r="X14" s="49"/>
      <c r="Y14" s="49"/>
    </row>
    <row r="15" spans="1:46" ht="20.100000000000001" customHeight="1">
      <c r="A15" s="20" t="s">
        <v>229</v>
      </c>
      <c r="B15" s="94"/>
      <c r="C15" s="94"/>
      <c r="D15" s="94"/>
      <c r="E15" s="3"/>
      <c r="F15" s="49"/>
      <c r="G15" s="49"/>
      <c r="H15" s="49"/>
      <c r="I15" s="49"/>
      <c r="J15" s="49"/>
      <c r="K15" s="49"/>
      <c r="L15" s="49"/>
      <c r="M15" s="49"/>
      <c r="N15" s="49"/>
      <c r="O15" s="49"/>
      <c r="P15" s="49"/>
      <c r="Q15" s="49"/>
      <c r="R15" s="49"/>
      <c r="S15" s="49"/>
      <c r="T15" s="49"/>
      <c r="U15" s="49"/>
      <c r="V15" s="49"/>
      <c r="W15" s="49"/>
      <c r="X15" s="49"/>
      <c r="Y15" s="49"/>
    </row>
    <row r="16" spans="1:46" ht="20.100000000000001" customHeight="1">
      <c r="A16" s="20"/>
      <c r="B16" s="753" t="e">
        <f>IF(Z2=1,"Other Partner",IF(Z2="2 or More","Other Partner-1",""))</f>
        <v>#REF!</v>
      </c>
      <c r="C16" s="753"/>
      <c r="D16" s="753"/>
      <c r="E16" s="100" t="e">
        <f>IF(Z2="2 or More", "Other Partner-2", "")</f>
        <v>#REF!</v>
      </c>
      <c r="F16" s="49"/>
      <c r="G16" s="49"/>
      <c r="H16" s="49"/>
      <c r="I16" s="49"/>
      <c r="J16" s="49"/>
      <c r="K16" s="49"/>
      <c r="L16" s="49"/>
      <c r="M16" s="49"/>
      <c r="N16" s="49"/>
      <c r="O16" s="49"/>
      <c r="P16" s="49"/>
      <c r="Q16" s="49"/>
      <c r="R16" s="49"/>
      <c r="S16" s="49"/>
      <c r="T16" s="49"/>
      <c r="U16" s="49"/>
      <c r="V16" s="49"/>
      <c r="W16" s="49"/>
      <c r="X16" s="49"/>
      <c r="Y16" s="49"/>
    </row>
    <row r="17" spans="1:28" ht="20.100000000000001" customHeight="1">
      <c r="A17" s="5" t="s">
        <v>378</v>
      </c>
      <c r="B17" s="752" t="e">
        <f xml:space="preserve"> IF(#REF!=0, "",#REF!)</f>
        <v>#REF!</v>
      </c>
      <c r="C17" s="752"/>
      <c r="D17" s="752"/>
      <c r="E17" s="7" t="e">
        <f>IF($Z$2="2 or More", IF(#REF!=0, "",#REF!), "")</f>
        <v>#REF!</v>
      </c>
      <c r="F17" s="49"/>
      <c r="G17" s="49"/>
      <c r="H17" s="49"/>
      <c r="I17" s="49"/>
      <c r="J17" s="49"/>
      <c r="K17" s="49"/>
      <c r="L17" s="49"/>
      <c r="M17" s="49"/>
      <c r="N17" s="49"/>
      <c r="O17" s="49"/>
      <c r="P17" s="49"/>
      <c r="Q17" s="49"/>
      <c r="R17" s="49"/>
      <c r="S17" s="49"/>
      <c r="T17" s="49"/>
      <c r="U17" s="49"/>
      <c r="V17" s="49"/>
      <c r="W17" s="49"/>
      <c r="X17" s="49"/>
      <c r="Y17" s="49"/>
    </row>
    <row r="18" spans="1:28" ht="20.100000000000001" customHeight="1">
      <c r="A18" s="5" t="s">
        <v>379</v>
      </c>
      <c r="B18" s="752" t="e">
        <f xml:space="preserve"> IF(#REF!=0, "",#REF!)</f>
        <v>#REF!</v>
      </c>
      <c r="C18" s="752"/>
      <c r="D18" s="752"/>
      <c r="E18" s="7" t="e">
        <f>IF($Z$2="2 or More", IF(#REF!=0, "",#REF!), "")</f>
        <v>#REF!</v>
      </c>
      <c r="F18" s="49"/>
      <c r="G18" s="49"/>
      <c r="H18" s="49"/>
      <c r="I18" s="49"/>
      <c r="J18" s="49"/>
      <c r="K18" s="49"/>
      <c r="L18" s="49"/>
      <c r="M18" s="49"/>
      <c r="N18" s="49"/>
      <c r="O18" s="49"/>
      <c r="P18" s="49"/>
      <c r="Q18" s="49"/>
      <c r="R18" s="49"/>
      <c r="S18" s="49"/>
      <c r="T18" s="49"/>
      <c r="U18" s="49"/>
      <c r="V18" s="49"/>
      <c r="W18" s="49"/>
      <c r="X18" s="49"/>
      <c r="Y18" s="49"/>
    </row>
    <row r="19" spans="1:28" ht="20.100000000000001" customHeight="1">
      <c r="A19" s="19"/>
      <c r="B19" s="752" t="e">
        <f xml:space="preserve"> IF(#REF!=0, "",#REF!)</f>
        <v>#REF!</v>
      </c>
      <c r="C19" s="752"/>
      <c r="D19" s="752"/>
      <c r="E19" s="7" t="e">
        <f>IF($Z$2=2, IF(#REF!=0, "",#REF!), "")</f>
        <v>#REF!</v>
      </c>
      <c r="AA19" s="49"/>
    </row>
    <row r="20" spans="1:28" ht="20.100000000000001" customHeight="1">
      <c r="A20" s="19"/>
      <c r="B20" s="752" t="e">
        <f xml:space="preserve"> IF(#REF!=0, "",#REF!)</f>
        <v>#REF!</v>
      </c>
      <c r="C20" s="752"/>
      <c r="D20" s="752"/>
      <c r="E20" s="7" t="e">
        <f>IF($Z$2=2, IF(#REF!=0, "",#REF!), "")</f>
        <v>#REF!</v>
      </c>
      <c r="AA20" s="49"/>
    </row>
    <row r="21" spans="1:28" ht="20.100000000000001" customHeight="1">
      <c r="A21" s="16" t="s">
        <v>372</v>
      </c>
    </row>
    <row r="22" spans="1:28" ht="84" customHeight="1">
      <c r="A22" s="751" t="s">
        <v>373</v>
      </c>
      <c r="B22" s="751"/>
      <c r="C22" s="751"/>
      <c r="D22" s="751"/>
      <c r="E22" s="751"/>
      <c r="F22" s="50"/>
      <c r="G22" s="50"/>
      <c r="H22" s="50"/>
      <c r="I22" s="50"/>
      <c r="J22" s="50"/>
      <c r="K22" s="50"/>
      <c r="L22" s="50"/>
      <c r="M22" s="50"/>
      <c r="N22" s="50"/>
      <c r="O22" s="50"/>
      <c r="P22" s="50"/>
      <c r="Q22" s="50"/>
      <c r="R22" s="50"/>
      <c r="S22" s="50"/>
      <c r="T22" s="50"/>
      <c r="U22" s="50"/>
      <c r="V22" s="50"/>
      <c r="W22" s="50"/>
      <c r="X22" s="50"/>
      <c r="Y22" s="50"/>
      <c r="Z22" s="118"/>
      <c r="AA22" s="51"/>
      <c r="AB22" s="21"/>
    </row>
    <row r="23" spans="1:28" ht="33" customHeight="1">
      <c r="D23" s="98" t="s">
        <v>139</v>
      </c>
    </row>
    <row r="24" spans="1:28" ht="33" customHeight="1">
      <c r="A24" s="23" t="s">
        <v>134</v>
      </c>
      <c r="B24" s="74" t="str">
        <f>IF('Names of Bidder'!D21=0, "", 'Names of Bidder'!D21)</f>
        <v/>
      </c>
      <c r="C24" s="52"/>
      <c r="D24" s="98" t="s">
        <v>132</v>
      </c>
      <c r="E24" s="93" t="str">
        <f>IF('Names of Bidder'!D18=0, "", 'Names of Bidder'!D18)</f>
        <v/>
      </c>
      <c r="F24" s="52"/>
      <c r="G24" s="52"/>
      <c r="H24" s="52"/>
      <c r="I24" s="52"/>
      <c r="J24" s="52"/>
      <c r="K24" s="52"/>
      <c r="L24" s="52"/>
      <c r="M24" s="52"/>
      <c r="N24" s="52"/>
      <c r="O24" s="52"/>
      <c r="P24" s="52"/>
      <c r="Q24" s="52"/>
      <c r="R24" s="52"/>
      <c r="S24" s="52"/>
      <c r="T24" s="52"/>
      <c r="U24" s="52"/>
      <c r="V24" s="52"/>
      <c r="W24" s="52"/>
      <c r="X24" s="52"/>
      <c r="Y24" s="52"/>
      <c r="AA24" s="34">
        <f>Basic!B4</f>
        <v>0</v>
      </c>
    </row>
    <row r="25" spans="1:28" ht="33" customHeight="1">
      <c r="A25" s="23" t="s">
        <v>135</v>
      </c>
      <c r="B25" s="93" t="str">
        <f>IF('Names of Bidder'!D22=0, "", 'Names of Bidder'!D22)</f>
        <v/>
      </c>
      <c r="C25" s="52"/>
      <c r="D25" s="98" t="s">
        <v>133</v>
      </c>
      <c r="E25" s="93" t="str">
        <f>IF('Names of Bidder'!D19=0, "", 'Names of Bidder'!D19)</f>
        <v/>
      </c>
      <c r="F25" s="93"/>
      <c r="G25" s="93"/>
      <c r="H25" s="93"/>
      <c r="I25" s="93"/>
      <c r="J25" s="93"/>
      <c r="K25" s="93"/>
      <c r="L25" s="93"/>
      <c r="M25" s="93"/>
      <c r="N25" s="93"/>
      <c r="O25" s="93"/>
      <c r="P25" s="93"/>
      <c r="Q25" s="93"/>
      <c r="R25" s="93"/>
      <c r="S25" s="93"/>
      <c r="T25" s="93"/>
      <c r="U25" s="93"/>
      <c r="V25" s="93"/>
      <c r="W25" s="93"/>
      <c r="X25" s="93"/>
      <c r="Y25" s="93"/>
      <c r="AA25" s="34" t="str">
        <f>Basic!B5</f>
        <v>1 year</v>
      </c>
    </row>
    <row r="26" spans="1:28" ht="33" customHeight="1">
      <c r="C26" s="52"/>
      <c r="D26" s="98" t="s">
        <v>140</v>
      </c>
      <c r="F26" s="93"/>
      <c r="G26" s="93"/>
      <c r="H26" s="93"/>
      <c r="I26" s="93"/>
      <c r="J26" s="93"/>
      <c r="K26" s="93"/>
      <c r="L26" s="93"/>
      <c r="M26" s="93"/>
      <c r="N26" s="93"/>
      <c r="O26" s="93"/>
      <c r="P26" s="93"/>
      <c r="Q26" s="93"/>
      <c r="R26" s="93"/>
      <c r="S26" s="93"/>
      <c r="T26" s="93"/>
      <c r="U26" s="93"/>
      <c r="V26" s="93"/>
      <c r="W26" s="93"/>
      <c r="X26" s="93"/>
      <c r="Y26" s="93"/>
    </row>
    <row r="27" spans="1:28" ht="33" customHeight="1">
      <c r="A27" s="20"/>
      <c r="C27" s="20"/>
      <c r="E27" s="20"/>
      <c r="F27" s="52"/>
      <c r="G27" s="52"/>
      <c r="H27" s="52"/>
      <c r="I27" s="52"/>
      <c r="J27" s="52"/>
      <c r="K27" s="52"/>
      <c r="L27" s="52"/>
      <c r="M27" s="52"/>
      <c r="N27" s="52"/>
      <c r="O27" s="52"/>
      <c r="P27" s="52"/>
      <c r="Q27" s="52"/>
      <c r="R27" s="52"/>
      <c r="S27" s="52"/>
      <c r="T27" s="52"/>
      <c r="U27" s="52"/>
      <c r="V27" s="52"/>
      <c r="W27" s="52"/>
      <c r="X27" s="52"/>
      <c r="Y27" s="52"/>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B1F026A4-1748-4368-919C-DE6BC0A1F2DE}" showGridLines="0" state="hidden" topLeftCell="A7">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8"/>
      <headerFooter alignWithMargins="0">
        <oddFooter>&amp;R&amp;"Book Antiqua,Bold"&amp;8 Page &amp;P of &amp;N</oddFooter>
      </headerFooter>
    </customSheetView>
    <customSheetView guid="{5B1D59F5-B493-497A-923A-6746AA63AA40}" showGridLines="0" state="hidden" topLeftCell="A7">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14" priority="1" stopIfTrue="1">
      <formula>$Z$2=0</formula>
    </cfRule>
  </conditionalFormatting>
  <conditionalFormatting sqref="A22:E22">
    <cfRule type="expression" dxfId="13" priority="2" stopIfTrue="1">
      <formula>$Z$1="Sole Bidder"</formula>
    </cfRule>
  </conditionalFormatting>
  <pageMargins left="0.75" right="0.63" top="0.57999999999999996" bottom="0.6" header="0.34" footer="0.35"/>
  <pageSetup orientation="portrait" r:id="rId10"/>
  <headerFooter alignWithMargins="0">
    <oddFooter>&amp;R&amp;"Book Antiqua,Bold"&amp;8 Page &amp;P of &amp;N</oddFooter>
  </headerFooter>
  <drawing r:id="rId1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59"/>
  <sheetViews>
    <sheetView showGridLines="0" showZeros="0" view="pageBreakPreview" zoomScale="90" zoomScaleNormal="100" zoomScaleSheetLayoutView="90" workbookViewId="0">
      <selection activeCell="F49" sqref="F49:I49"/>
    </sheetView>
  </sheetViews>
  <sheetFormatPr defaultColWidth="9.140625" defaultRowHeight="16.5"/>
  <cols>
    <col min="1" max="1" width="14.5703125" style="16" customWidth="1"/>
    <col min="2" max="2" width="20.5703125" style="16" customWidth="1"/>
    <col min="3" max="3" width="11.42578125" style="16" customWidth="1"/>
    <col min="4" max="4" width="37.7109375" style="16" customWidth="1"/>
    <col min="5" max="5" width="16.28515625" style="16" customWidth="1"/>
    <col min="6" max="8" width="9.140625" style="11"/>
    <col min="9" max="9" width="17.140625" style="12" customWidth="1"/>
    <col min="10" max="10" width="16.5703125" style="12" customWidth="1"/>
    <col min="11" max="16384" width="9.140625" style="12"/>
  </cols>
  <sheetData>
    <row r="1" spans="1:9" ht="39.75" customHeight="1">
      <c r="A1" s="505" t="str">
        <f>'Attach 3(JV)'!A1</f>
        <v>Specification No. :5002000852/OTHERS/DOM/G01 - WR2 RHQ - 2</v>
      </c>
      <c r="B1" s="9"/>
      <c r="C1" s="9"/>
      <c r="D1" s="9"/>
      <c r="E1" s="9"/>
      <c r="F1" s="501"/>
      <c r="G1" s="503"/>
      <c r="H1" s="502"/>
      <c r="I1" s="504" t="str">
        <f>"Attachment-3(QR) " &amp; 'Attach 3(JV)'!AT1</f>
        <v>Attachment-3(QR) 5002000852</v>
      </c>
    </row>
    <row r="2" spans="1:9" hidden="1"/>
    <row r="3" spans="1:9" ht="37.5" customHeight="1">
      <c r="A3" s="749" t="str">
        <f>'Attach 3(JV)'!A3</f>
        <v>Engagement of Agency for Providing Assistance in maintenance of Transmission line Maintenance Works of 765/ 400/ 220 kV Transmission lines in WR – II for Gujarat State</v>
      </c>
      <c r="B3" s="749"/>
      <c r="C3" s="749"/>
      <c r="D3" s="749"/>
      <c r="E3" s="749"/>
      <c r="F3" s="749"/>
      <c r="G3" s="749"/>
      <c r="H3" s="749"/>
      <c r="I3" s="749"/>
    </row>
    <row r="4" spans="1:9" ht="20.100000000000001" hidden="1" customHeight="1">
      <c r="A4" s="15"/>
      <c r="H4" s="17"/>
      <c r="I4" s="2"/>
    </row>
    <row r="5" spans="1:9" ht="20.100000000000001" customHeight="1">
      <c r="A5" s="750" t="s">
        <v>382</v>
      </c>
      <c r="B5" s="750"/>
      <c r="C5" s="750"/>
      <c r="D5" s="750"/>
      <c r="E5" s="750"/>
      <c r="F5" s="750"/>
      <c r="G5" s="750"/>
      <c r="H5" s="750"/>
      <c r="I5" s="750"/>
    </row>
    <row r="6" spans="1:9" ht="20.100000000000001" customHeight="1">
      <c r="A6" s="19"/>
      <c r="H6" s="17"/>
      <c r="I6" s="4"/>
    </row>
    <row r="7" spans="1:9" ht="20.100000000000001" customHeight="1">
      <c r="A7" s="20" t="str">
        <f>'Attach 3(JV)'!A7</f>
        <v>Bidder’s Name and Address (Sole Bidder [Individual Firm]) :</v>
      </c>
      <c r="F7" s="6" t="str">
        <f>'Attach 3(JV)'!E7</f>
        <v>To:</v>
      </c>
      <c r="I7" s="17"/>
    </row>
    <row r="8" spans="1:9" ht="36" customHeight="1">
      <c r="A8" s="748"/>
      <c r="B8" s="748"/>
      <c r="C8" s="748"/>
      <c r="D8" s="748"/>
      <c r="F8" s="17" t="str">
        <f>'Attach 3(JV)'!E8</f>
        <v>Contracts and Materials</v>
      </c>
      <c r="I8" s="17"/>
    </row>
    <row r="9" spans="1:9">
      <c r="A9" s="5" t="s">
        <v>378</v>
      </c>
      <c r="B9" s="765">
        <f>'Names of Bidder'!D8</f>
        <v>0</v>
      </c>
      <c r="C9" s="765"/>
      <c r="D9" s="765"/>
      <c r="F9" s="17" t="str">
        <f>'Attach 3(JV)'!E9</f>
        <v>Power Grid Corporation of India Ltd.,</v>
      </c>
      <c r="I9" s="17"/>
    </row>
    <row r="10" spans="1:9">
      <c r="A10" s="5" t="s">
        <v>379</v>
      </c>
      <c r="B10" s="765">
        <f>'Names of Bidder'!D9</f>
        <v>0</v>
      </c>
      <c r="C10" s="765"/>
      <c r="D10" s="765"/>
      <c r="F10" s="298" t="s">
        <v>443</v>
      </c>
      <c r="G10" s="299"/>
      <c r="H10" s="300"/>
      <c r="I10" s="301"/>
    </row>
    <row r="11" spans="1:9">
      <c r="B11" s="765">
        <f>'Names of Bidder'!D10</f>
        <v>0</v>
      </c>
      <c r="C11" s="765"/>
      <c r="D11" s="765"/>
      <c r="F11" s="298" t="s">
        <v>517</v>
      </c>
      <c r="G11" s="299"/>
      <c r="H11" s="300"/>
      <c r="I11" s="301"/>
    </row>
    <row r="12" spans="1:9">
      <c r="A12" s="19"/>
      <c r="B12" s="765">
        <f>'Names of Bidder'!D11</f>
        <v>0</v>
      </c>
      <c r="C12" s="765"/>
      <c r="D12" s="765"/>
      <c r="F12" s="298" t="s">
        <v>518</v>
      </c>
      <c r="G12" s="299"/>
      <c r="H12" s="300"/>
      <c r="I12" s="301"/>
    </row>
    <row r="13" spans="1:9" ht="20.100000000000001" customHeight="1">
      <c r="A13" s="16" t="s">
        <v>372</v>
      </c>
      <c r="B13" s="64"/>
      <c r="C13" s="64"/>
      <c r="D13" s="64"/>
      <c r="F13" s="479" t="s">
        <v>519</v>
      </c>
      <c r="G13" s="479"/>
      <c r="H13" s="479"/>
      <c r="I13" s="479"/>
    </row>
    <row r="14" spans="1:9" ht="20.100000000000001" customHeight="1">
      <c r="A14" s="401"/>
      <c r="B14" s="64"/>
      <c r="C14" s="64"/>
      <c r="D14" s="64"/>
      <c r="F14" s="479" t="s">
        <v>520</v>
      </c>
      <c r="G14" s="480"/>
      <c r="H14" s="480"/>
      <c r="I14" s="480"/>
    </row>
    <row r="15" spans="1:9" ht="20.100000000000001" customHeight="1">
      <c r="A15" s="401"/>
      <c r="B15" s="64"/>
      <c r="C15" s="64"/>
      <c r="D15" s="64"/>
      <c r="E15" s="398"/>
      <c r="F15" s="398"/>
      <c r="G15" s="398"/>
      <c r="H15" s="398"/>
    </row>
    <row r="16" spans="1:9" ht="20.100000000000001" customHeight="1">
      <c r="A16" s="19"/>
      <c r="B16" s="64"/>
      <c r="C16" s="64"/>
      <c r="D16" s="64"/>
    </row>
    <row r="17" spans="1:9" ht="63.75" customHeight="1">
      <c r="A17" s="790" t="s">
        <v>738</v>
      </c>
      <c r="B17" s="790"/>
      <c r="C17" s="790"/>
      <c r="D17" s="790"/>
      <c r="E17" s="790"/>
      <c r="F17" s="790"/>
      <c r="G17" s="790"/>
      <c r="H17" s="790"/>
      <c r="I17" s="790"/>
    </row>
    <row r="18" spans="1:9" ht="28.5" customHeight="1">
      <c r="A18" s="805" t="s">
        <v>570</v>
      </c>
      <c r="B18" s="805"/>
      <c r="C18" s="805"/>
      <c r="D18" s="805"/>
      <c r="E18" s="805"/>
      <c r="F18" s="21"/>
      <c r="G18" s="21"/>
      <c r="H18" s="21"/>
    </row>
    <row r="19" spans="1:9" ht="20.100000000000001" customHeight="1">
      <c r="A19" s="483" t="s">
        <v>571</v>
      </c>
      <c r="B19" s="804" t="s">
        <v>572</v>
      </c>
      <c r="C19" s="804"/>
      <c r="D19" s="804"/>
      <c r="E19" s="804"/>
      <c r="F19" s="804"/>
      <c r="G19" s="804"/>
      <c r="H19" s="804"/>
      <c r="I19" s="804"/>
    </row>
    <row r="20" spans="1:9" ht="20.100000000000001" customHeight="1">
      <c r="A20" s="484" t="s">
        <v>35</v>
      </c>
      <c r="B20" s="806" t="s">
        <v>573</v>
      </c>
      <c r="C20" s="806"/>
      <c r="D20" s="806"/>
      <c r="E20" s="806"/>
      <c r="F20" s="806"/>
      <c r="G20" s="806"/>
      <c r="H20" s="806"/>
      <c r="I20" s="806"/>
    </row>
    <row r="21" spans="1:9" ht="20.100000000000001" customHeight="1">
      <c r="A21" s="484" t="s">
        <v>37</v>
      </c>
      <c r="B21" s="806" t="s">
        <v>574</v>
      </c>
      <c r="C21" s="806"/>
      <c r="D21" s="806"/>
      <c r="E21" s="806"/>
      <c r="F21" s="806"/>
      <c r="G21" s="806"/>
      <c r="H21" s="806"/>
      <c r="I21" s="806"/>
    </row>
    <row r="22" spans="1:9" ht="37.5" customHeight="1">
      <c r="A22" s="484" t="s">
        <v>39</v>
      </c>
      <c r="B22" s="806" t="s">
        <v>575</v>
      </c>
      <c r="C22" s="806"/>
      <c r="D22" s="806"/>
      <c r="E22" s="806"/>
      <c r="F22" s="806"/>
      <c r="G22" s="806"/>
      <c r="H22" s="806"/>
      <c r="I22" s="806"/>
    </row>
    <row r="23" spans="1:9" ht="20.100000000000001" customHeight="1">
      <c r="A23" s="483" t="s">
        <v>576</v>
      </c>
      <c r="B23" s="803" t="s">
        <v>577</v>
      </c>
      <c r="C23" s="803"/>
      <c r="D23" s="803"/>
      <c r="E23" s="803"/>
      <c r="F23" s="803"/>
      <c r="G23" s="803"/>
      <c r="H23" s="803"/>
      <c r="I23" s="803"/>
    </row>
    <row r="24" spans="1:9" ht="20.100000000000001" customHeight="1">
      <c r="A24" s="484" t="s">
        <v>35</v>
      </c>
      <c r="B24" s="804" t="s">
        <v>578</v>
      </c>
      <c r="C24" s="804"/>
      <c r="D24" s="804"/>
      <c r="E24" s="804"/>
      <c r="F24" s="804"/>
      <c r="G24" s="804"/>
      <c r="H24" s="804"/>
      <c r="I24" s="804"/>
    </row>
    <row r="25" spans="1:9" ht="20.100000000000001" customHeight="1">
      <c r="A25" s="485" t="s">
        <v>579</v>
      </c>
      <c r="B25" s="792" t="s">
        <v>580</v>
      </c>
      <c r="C25" s="792"/>
      <c r="D25" s="792"/>
      <c r="E25" s="792"/>
      <c r="F25" s="792"/>
      <c r="G25" s="792"/>
      <c r="H25" s="792"/>
      <c r="I25" s="792"/>
    </row>
    <row r="26" spans="1:9" ht="20.100000000000001" customHeight="1">
      <c r="A26" s="39"/>
      <c r="B26" s="793" t="s">
        <v>581</v>
      </c>
      <c r="C26" s="793"/>
      <c r="D26" s="793"/>
      <c r="E26" s="793"/>
      <c r="F26" s="793"/>
      <c r="G26" s="793"/>
      <c r="H26" s="793"/>
      <c r="I26" s="793"/>
    </row>
    <row r="27" spans="1:9" ht="20.100000000000001" hidden="1" customHeight="1">
      <c r="A27" s="39"/>
      <c r="B27" s="794"/>
      <c r="C27" s="794"/>
      <c r="D27" s="794"/>
      <c r="E27" s="794"/>
      <c r="F27" s="794"/>
      <c r="G27" s="794"/>
      <c r="H27" s="794"/>
      <c r="I27" s="794"/>
    </row>
    <row r="28" spans="1:9" ht="33" hidden="1" customHeight="1">
      <c r="A28" s="39"/>
      <c r="B28" s="42"/>
      <c r="C28" s="42"/>
      <c r="D28" s="42"/>
      <c r="E28" s="42"/>
      <c r="F28" s="42"/>
      <c r="G28" s="42"/>
      <c r="H28" s="42"/>
      <c r="I28" s="42"/>
    </row>
    <row r="29" spans="1:9" ht="33" customHeight="1">
      <c r="A29" s="795" t="s">
        <v>582</v>
      </c>
      <c r="B29" s="797" t="s">
        <v>583</v>
      </c>
      <c r="C29" s="798"/>
      <c r="D29" s="798"/>
      <c r="E29" s="799"/>
      <c r="F29" s="797" t="s">
        <v>584</v>
      </c>
      <c r="G29" s="798"/>
      <c r="H29" s="798"/>
      <c r="I29" s="799"/>
    </row>
    <row r="30" spans="1:9" ht="1.5" customHeight="1">
      <c r="A30" s="796"/>
      <c r="B30" s="800"/>
      <c r="C30" s="801"/>
      <c r="D30" s="801"/>
      <c r="E30" s="802"/>
      <c r="F30" s="800"/>
      <c r="G30" s="801"/>
      <c r="H30" s="801"/>
      <c r="I30" s="802"/>
    </row>
    <row r="31" spans="1:9" ht="33" customHeight="1">
      <c r="A31" s="486">
        <v>1</v>
      </c>
      <c r="B31" s="766" t="s">
        <v>585</v>
      </c>
      <c r="C31" s="767"/>
      <c r="D31" s="767"/>
      <c r="E31" s="768"/>
      <c r="F31" s="769" t="s">
        <v>586</v>
      </c>
      <c r="G31" s="769"/>
      <c r="H31" s="769"/>
      <c r="I31" s="770"/>
    </row>
    <row r="32" spans="1:9" ht="33" customHeight="1">
      <c r="A32" s="771">
        <v>2</v>
      </c>
      <c r="B32" s="774" t="s">
        <v>587</v>
      </c>
      <c r="C32" s="775"/>
      <c r="D32" s="775"/>
      <c r="E32" s="776"/>
      <c r="F32" s="769"/>
      <c r="G32" s="769"/>
      <c r="H32" s="769"/>
      <c r="I32" s="770"/>
    </row>
    <row r="33" spans="1:9" ht="20.100000000000001" customHeight="1">
      <c r="A33" s="772"/>
      <c r="B33" s="777"/>
      <c r="C33" s="778"/>
      <c r="D33" s="778"/>
      <c r="E33" s="779"/>
      <c r="F33" s="769"/>
      <c r="G33" s="769"/>
      <c r="H33" s="769"/>
      <c r="I33" s="770"/>
    </row>
    <row r="34" spans="1:9" ht="20.100000000000001" customHeight="1">
      <c r="A34" s="773"/>
      <c r="B34" s="780"/>
      <c r="C34" s="781"/>
      <c r="D34" s="781"/>
      <c r="E34" s="782"/>
      <c r="F34" s="769"/>
      <c r="G34" s="769"/>
      <c r="H34" s="769"/>
      <c r="I34" s="770"/>
    </row>
    <row r="35" spans="1:9" ht="20.100000000000001" customHeight="1">
      <c r="A35" s="486">
        <v>3</v>
      </c>
      <c r="B35" s="807" t="s">
        <v>588</v>
      </c>
      <c r="C35" s="807"/>
      <c r="D35" s="807"/>
      <c r="E35" s="807"/>
      <c r="F35" s="808"/>
      <c r="G35" s="769"/>
      <c r="H35" s="769"/>
      <c r="I35" s="770"/>
    </row>
    <row r="36" spans="1:9" ht="20.100000000000001" customHeight="1">
      <c r="A36" s="486">
        <v>4</v>
      </c>
      <c r="B36" s="807" t="s">
        <v>589</v>
      </c>
      <c r="C36" s="807"/>
      <c r="D36" s="807"/>
      <c r="E36" s="807"/>
      <c r="F36" s="808"/>
      <c r="G36" s="769"/>
      <c r="H36" s="769"/>
      <c r="I36" s="770"/>
    </row>
    <row r="37" spans="1:9" ht="20.100000000000001" customHeight="1">
      <c r="A37" s="486">
        <v>5</v>
      </c>
      <c r="B37" s="807" t="s">
        <v>590</v>
      </c>
      <c r="C37" s="807"/>
      <c r="D37" s="807"/>
      <c r="E37" s="807"/>
      <c r="F37" s="769"/>
      <c r="G37" s="769"/>
      <c r="H37" s="769"/>
      <c r="I37" s="770"/>
    </row>
    <row r="38" spans="1:9" ht="20.100000000000001" customHeight="1">
      <c r="A38" s="486">
        <v>6</v>
      </c>
      <c r="B38" s="807" t="s">
        <v>591</v>
      </c>
      <c r="C38" s="807"/>
      <c r="D38" s="807"/>
      <c r="E38" s="807"/>
      <c r="F38" s="769"/>
      <c r="G38" s="769"/>
      <c r="H38" s="769"/>
      <c r="I38" s="770"/>
    </row>
    <row r="39" spans="1:9" ht="20.100000000000001" customHeight="1">
      <c r="A39" s="486">
        <v>7</v>
      </c>
      <c r="B39" s="807" t="s">
        <v>592</v>
      </c>
      <c r="C39" s="807"/>
      <c r="D39" s="807"/>
      <c r="E39" s="807"/>
      <c r="F39" s="769"/>
      <c r="G39" s="769"/>
      <c r="H39" s="769"/>
      <c r="I39" s="770"/>
    </row>
    <row r="40" spans="1:9" ht="20.100000000000001" customHeight="1">
      <c r="A40" s="486">
        <v>8</v>
      </c>
      <c r="B40" s="807" t="s">
        <v>593</v>
      </c>
      <c r="C40" s="807"/>
      <c r="D40" s="807"/>
      <c r="E40" s="807"/>
      <c r="F40" s="769"/>
      <c r="G40" s="769"/>
      <c r="H40" s="769"/>
      <c r="I40" s="770"/>
    </row>
    <row r="41" spans="1:9" ht="20.100000000000001" customHeight="1">
      <c r="A41" s="39"/>
      <c r="B41" s="783" t="s">
        <v>626</v>
      </c>
      <c r="C41" s="783"/>
      <c r="D41" s="783"/>
      <c r="E41" s="783"/>
      <c r="F41" s="783"/>
      <c r="G41" s="783"/>
      <c r="H41" s="783"/>
      <c r="I41" s="783"/>
    </row>
    <row r="42" spans="1:9" ht="20.100000000000001" customHeight="1">
      <c r="A42" s="487">
        <v>2</v>
      </c>
      <c r="B42" s="784" t="s">
        <v>737</v>
      </c>
      <c r="C42" s="784"/>
      <c r="D42" s="784"/>
      <c r="E42" s="784"/>
      <c r="F42" s="784"/>
      <c r="G42" s="784"/>
      <c r="H42" s="784"/>
      <c r="I42" s="784"/>
    </row>
    <row r="43" spans="1:9" ht="20.100000000000001" customHeight="1">
      <c r="A43" s="39"/>
      <c r="B43" s="42"/>
      <c r="C43" s="42"/>
      <c r="D43" s="42"/>
      <c r="E43" s="42"/>
      <c r="F43" s="42"/>
      <c r="G43" s="42"/>
      <c r="H43" s="42"/>
      <c r="I43" s="42"/>
    </row>
    <row r="44" spans="1:9" ht="135" customHeight="1">
      <c r="A44" s="511">
        <v>2.1</v>
      </c>
      <c r="B44" s="785" t="s">
        <v>743</v>
      </c>
      <c r="C44" s="785"/>
      <c r="D44" s="785"/>
      <c r="E44" s="785"/>
      <c r="F44" s="785"/>
      <c r="G44" s="785"/>
      <c r="H44" s="785"/>
      <c r="I44" s="785"/>
    </row>
    <row r="45" spans="1:9" ht="20.100000000000001" customHeight="1">
      <c r="A45" s="488"/>
      <c r="B45" s="489"/>
      <c r="C45" s="489"/>
      <c r="D45" s="489"/>
      <c r="E45" s="489"/>
      <c r="F45" s="489"/>
      <c r="G45" s="489"/>
      <c r="H45" s="489"/>
      <c r="I45" s="489"/>
    </row>
    <row r="46" spans="1:9" ht="40.5" customHeight="1">
      <c r="A46" s="487">
        <v>2.2000000000000002</v>
      </c>
      <c r="B46" s="786" t="s">
        <v>594</v>
      </c>
      <c r="C46" s="786"/>
      <c r="D46" s="786"/>
      <c r="E46" s="786"/>
      <c r="F46" s="786"/>
      <c r="G46" s="786"/>
      <c r="H46" s="786"/>
      <c r="I46" s="786"/>
    </row>
    <row r="47" spans="1:9">
      <c r="A47" s="267"/>
      <c r="B47" s="267"/>
      <c r="C47" s="267"/>
      <c r="D47" s="267"/>
      <c r="E47" s="267"/>
      <c r="F47" s="267"/>
      <c r="G47" s="267"/>
      <c r="H47" s="267"/>
      <c r="I47" s="267"/>
    </row>
    <row r="48" spans="1:9">
      <c r="A48" s="490"/>
      <c r="B48" s="787" t="s">
        <v>595</v>
      </c>
      <c r="C48" s="788"/>
      <c r="D48" s="788"/>
      <c r="E48" s="788"/>
      <c r="F48" s="788"/>
      <c r="G48" s="788"/>
      <c r="H48" s="788"/>
      <c r="I48" s="789"/>
    </row>
    <row r="49" spans="1:9" ht="15.75">
      <c r="A49" s="491"/>
      <c r="B49" s="817" t="s">
        <v>596</v>
      </c>
      <c r="C49" s="817"/>
      <c r="D49" s="817"/>
      <c r="E49" s="817"/>
      <c r="F49" s="816"/>
      <c r="G49" s="816"/>
      <c r="H49" s="816"/>
      <c r="I49" s="816"/>
    </row>
    <row r="50" spans="1:9" ht="15.75">
      <c r="A50" s="491">
        <v>1</v>
      </c>
      <c r="B50" s="813" t="s">
        <v>597</v>
      </c>
      <c r="C50" s="813"/>
      <c r="D50" s="813"/>
      <c r="E50" s="813"/>
      <c r="F50" s="816"/>
      <c r="G50" s="816"/>
      <c r="H50" s="816"/>
      <c r="I50" s="816"/>
    </row>
    <row r="51" spans="1:9" ht="15.75">
      <c r="A51" s="491">
        <v>2</v>
      </c>
      <c r="B51" s="813" t="s">
        <v>598</v>
      </c>
      <c r="C51" s="813"/>
      <c r="D51" s="813"/>
      <c r="E51" s="813"/>
      <c r="F51" s="816"/>
      <c r="G51" s="816"/>
      <c r="H51" s="816"/>
      <c r="I51" s="816"/>
    </row>
    <row r="52" spans="1:9" ht="13.5">
      <c r="A52" s="809">
        <v>3</v>
      </c>
      <c r="B52" s="813" t="s">
        <v>599</v>
      </c>
      <c r="C52" s="813"/>
      <c r="D52" s="813"/>
      <c r="E52" s="813"/>
      <c r="F52" s="813"/>
      <c r="G52" s="813"/>
      <c r="H52" s="813"/>
      <c r="I52" s="813"/>
    </row>
    <row r="53" spans="1:9" ht="13.5">
      <c r="A53" s="810"/>
      <c r="B53" s="814"/>
      <c r="C53" s="814"/>
      <c r="D53" s="814"/>
      <c r="E53" s="814"/>
      <c r="F53" s="814"/>
      <c r="G53" s="814"/>
      <c r="H53" s="814"/>
      <c r="I53" s="814"/>
    </row>
    <row r="54" spans="1:9" ht="15.75">
      <c r="A54" s="811"/>
      <c r="B54" s="492"/>
      <c r="C54" s="339"/>
      <c r="D54" s="339"/>
      <c r="E54" s="493" t="s">
        <v>600</v>
      </c>
      <c r="F54" s="815"/>
      <c r="G54" s="816"/>
      <c r="H54" s="816"/>
      <c r="I54" s="816"/>
    </row>
    <row r="55" spans="1:9" ht="15.75">
      <c r="A55" s="811"/>
      <c r="B55" s="492"/>
      <c r="C55" s="339"/>
      <c r="D55" s="339"/>
      <c r="E55" s="493" t="s">
        <v>151</v>
      </c>
      <c r="F55" s="815"/>
      <c r="G55" s="816"/>
      <c r="H55" s="816"/>
      <c r="I55" s="816"/>
    </row>
    <row r="56" spans="1:9" ht="15.75">
      <c r="A56" s="812"/>
      <c r="B56" s="494"/>
      <c r="C56" s="495"/>
      <c r="D56" s="495"/>
      <c r="E56" s="496" t="s">
        <v>601</v>
      </c>
      <c r="F56" s="815"/>
      <c r="G56" s="816"/>
      <c r="H56" s="816"/>
      <c r="I56" s="816"/>
    </row>
    <row r="57" spans="1:9" ht="15.75">
      <c r="A57" s="497">
        <v>4</v>
      </c>
      <c r="B57" s="821" t="s">
        <v>602</v>
      </c>
      <c r="C57" s="821"/>
      <c r="D57" s="821"/>
      <c r="E57" s="821"/>
      <c r="F57" s="822"/>
      <c r="G57" s="823"/>
      <c r="H57" s="823"/>
      <c r="I57" s="823"/>
    </row>
    <row r="58" spans="1:9" ht="15.75">
      <c r="A58" s="491">
        <v>5</v>
      </c>
      <c r="B58" s="818" t="s">
        <v>603</v>
      </c>
      <c r="C58" s="819"/>
      <c r="D58" s="819"/>
      <c r="E58" s="819"/>
      <c r="F58" s="816"/>
      <c r="G58" s="816"/>
      <c r="H58" s="816"/>
      <c r="I58" s="816"/>
    </row>
    <row r="59" spans="1:9" ht="15.75">
      <c r="A59" s="491">
        <v>6</v>
      </c>
      <c r="B59" s="818" t="s">
        <v>604</v>
      </c>
      <c r="C59" s="819"/>
      <c r="D59" s="819"/>
      <c r="E59" s="819"/>
      <c r="F59" s="816"/>
      <c r="G59" s="816"/>
      <c r="H59" s="816"/>
      <c r="I59" s="816"/>
    </row>
    <row r="60" spans="1:9" ht="15.75">
      <c r="A60" s="491">
        <v>7</v>
      </c>
      <c r="B60" s="818" t="s">
        <v>605</v>
      </c>
      <c r="C60" s="819"/>
      <c r="D60" s="819"/>
      <c r="E60" s="819"/>
      <c r="F60" s="820"/>
      <c r="G60" s="816"/>
      <c r="H60" s="816"/>
      <c r="I60" s="816"/>
    </row>
    <row r="61" spans="1:9" ht="15.75">
      <c r="A61" s="488"/>
      <c r="B61" s="489"/>
      <c r="C61" s="489"/>
      <c r="D61" s="489"/>
      <c r="E61" s="489"/>
      <c r="F61" s="489"/>
      <c r="G61" s="489"/>
      <c r="H61" s="489"/>
      <c r="I61" s="489"/>
    </row>
    <row r="62" spans="1:9">
      <c r="A62" s="490"/>
      <c r="B62" s="787" t="s">
        <v>606</v>
      </c>
      <c r="C62" s="788"/>
      <c r="D62" s="788"/>
      <c r="E62" s="788"/>
      <c r="F62" s="788"/>
      <c r="G62" s="788"/>
      <c r="H62" s="788"/>
      <c r="I62" s="789"/>
    </row>
    <row r="63" spans="1:9" ht="15.75">
      <c r="A63" s="491"/>
      <c r="B63" s="817" t="s">
        <v>596</v>
      </c>
      <c r="C63" s="817"/>
      <c r="D63" s="817"/>
      <c r="E63" s="817"/>
      <c r="F63" s="816"/>
      <c r="G63" s="816"/>
      <c r="H63" s="816"/>
      <c r="I63" s="816"/>
    </row>
    <row r="64" spans="1:9" ht="15.75">
      <c r="A64" s="491">
        <v>1</v>
      </c>
      <c r="B64" s="813" t="s">
        <v>597</v>
      </c>
      <c r="C64" s="813"/>
      <c r="D64" s="813"/>
      <c r="E64" s="813"/>
      <c r="F64" s="816"/>
      <c r="G64" s="816"/>
      <c r="H64" s="816"/>
      <c r="I64" s="816"/>
    </row>
    <row r="65" spans="1:9" ht="15.75">
      <c r="A65" s="491">
        <v>2</v>
      </c>
      <c r="B65" s="813" t="s">
        <v>598</v>
      </c>
      <c r="C65" s="813"/>
      <c r="D65" s="813"/>
      <c r="E65" s="813"/>
      <c r="F65" s="816"/>
      <c r="G65" s="816"/>
      <c r="H65" s="816"/>
      <c r="I65" s="816"/>
    </row>
    <row r="66" spans="1:9" ht="13.5">
      <c r="A66" s="809">
        <v>3</v>
      </c>
      <c r="B66" s="813" t="s">
        <v>599</v>
      </c>
      <c r="C66" s="813"/>
      <c r="D66" s="813"/>
      <c r="E66" s="813"/>
      <c r="F66" s="813"/>
      <c r="G66" s="813"/>
      <c r="H66" s="813"/>
      <c r="I66" s="813"/>
    </row>
    <row r="67" spans="1:9" ht="13.5">
      <c r="A67" s="810"/>
      <c r="B67" s="814"/>
      <c r="C67" s="814"/>
      <c r="D67" s="814"/>
      <c r="E67" s="814"/>
      <c r="F67" s="814"/>
      <c r="G67" s="814"/>
      <c r="H67" s="814"/>
      <c r="I67" s="814"/>
    </row>
    <row r="68" spans="1:9" ht="15.75">
      <c r="A68" s="811"/>
      <c r="B68" s="492"/>
      <c r="C68" s="339"/>
      <c r="D68" s="339"/>
      <c r="E68" s="493" t="s">
        <v>600</v>
      </c>
      <c r="F68" s="815"/>
      <c r="G68" s="816"/>
      <c r="H68" s="816"/>
      <c r="I68" s="816"/>
    </row>
    <row r="69" spans="1:9" ht="15.75">
      <c r="A69" s="811"/>
      <c r="B69" s="492"/>
      <c r="C69" s="339"/>
      <c r="D69" s="339"/>
      <c r="E69" s="493" t="s">
        <v>151</v>
      </c>
      <c r="F69" s="815"/>
      <c r="G69" s="816"/>
      <c r="H69" s="816"/>
      <c r="I69" s="816"/>
    </row>
    <row r="70" spans="1:9" ht="15.75">
      <c r="A70" s="812"/>
      <c r="B70" s="494"/>
      <c r="C70" s="495"/>
      <c r="D70" s="495"/>
      <c r="E70" s="496" t="s">
        <v>601</v>
      </c>
      <c r="F70" s="815"/>
      <c r="G70" s="816"/>
      <c r="H70" s="816"/>
      <c r="I70" s="816"/>
    </row>
    <row r="71" spans="1:9" ht="15.75">
      <c r="A71" s="497">
        <v>4</v>
      </c>
      <c r="B71" s="821" t="s">
        <v>602</v>
      </c>
      <c r="C71" s="821"/>
      <c r="D71" s="821"/>
      <c r="E71" s="821"/>
      <c r="F71" s="822"/>
      <c r="G71" s="823"/>
      <c r="H71" s="823"/>
      <c r="I71" s="823"/>
    </row>
    <row r="72" spans="1:9" ht="15.75">
      <c r="A72" s="491">
        <v>5</v>
      </c>
      <c r="B72" s="818" t="s">
        <v>603</v>
      </c>
      <c r="C72" s="819"/>
      <c r="D72" s="819"/>
      <c r="E72" s="819"/>
      <c r="F72" s="816"/>
      <c r="G72" s="816"/>
      <c r="H72" s="816"/>
      <c r="I72" s="816"/>
    </row>
    <row r="73" spans="1:9" ht="15.75">
      <c r="A73" s="491">
        <v>6</v>
      </c>
      <c r="B73" s="818" t="s">
        <v>604</v>
      </c>
      <c r="C73" s="819"/>
      <c r="D73" s="819"/>
      <c r="E73" s="819"/>
      <c r="F73" s="816"/>
      <c r="G73" s="816"/>
      <c r="H73" s="816"/>
      <c r="I73" s="816"/>
    </row>
    <row r="74" spans="1:9" ht="15.75">
      <c r="A74" s="491">
        <v>7</v>
      </c>
      <c r="B74" s="818" t="s">
        <v>605</v>
      </c>
      <c r="C74" s="819"/>
      <c r="D74" s="819"/>
      <c r="E74" s="819"/>
      <c r="F74" s="820"/>
      <c r="G74" s="816"/>
      <c r="H74" s="816"/>
      <c r="I74" s="816"/>
    </row>
    <row r="75" spans="1:9" ht="15.75">
      <c r="A75" s="488"/>
      <c r="B75" s="489"/>
      <c r="C75" s="489"/>
      <c r="D75" s="489"/>
      <c r="E75" s="489"/>
      <c r="F75" s="489"/>
      <c r="G75" s="489"/>
      <c r="H75" s="489"/>
      <c r="I75" s="489"/>
    </row>
    <row r="76" spans="1:9">
      <c r="A76" s="490"/>
      <c r="B76" s="787" t="s">
        <v>607</v>
      </c>
      <c r="C76" s="788"/>
      <c r="D76" s="788"/>
      <c r="E76" s="788"/>
      <c r="F76" s="788"/>
      <c r="G76" s="788"/>
      <c r="H76" s="788"/>
      <c r="I76" s="789"/>
    </row>
    <row r="77" spans="1:9" ht="15.75">
      <c r="A77" s="491"/>
      <c r="B77" s="817" t="s">
        <v>596</v>
      </c>
      <c r="C77" s="817"/>
      <c r="D77" s="817"/>
      <c r="E77" s="817"/>
      <c r="F77" s="816"/>
      <c r="G77" s="816"/>
      <c r="H77" s="816"/>
      <c r="I77" s="816"/>
    </row>
    <row r="78" spans="1:9" ht="15.75">
      <c r="A78" s="491">
        <v>1</v>
      </c>
      <c r="B78" s="813" t="s">
        <v>597</v>
      </c>
      <c r="C78" s="813"/>
      <c r="D78" s="813"/>
      <c r="E78" s="813"/>
      <c r="F78" s="816"/>
      <c r="G78" s="816"/>
      <c r="H78" s="816"/>
      <c r="I78" s="816"/>
    </row>
    <row r="79" spans="1:9" ht="15.75">
      <c r="A79" s="491">
        <v>2</v>
      </c>
      <c r="B79" s="813" t="s">
        <v>598</v>
      </c>
      <c r="C79" s="813"/>
      <c r="D79" s="813"/>
      <c r="E79" s="813"/>
      <c r="F79" s="816"/>
      <c r="G79" s="816"/>
      <c r="H79" s="816"/>
      <c r="I79" s="816"/>
    </row>
    <row r="80" spans="1:9" ht="13.5" customHeight="1">
      <c r="A80" s="809">
        <v>3</v>
      </c>
      <c r="B80" s="813" t="s">
        <v>599</v>
      </c>
      <c r="C80" s="813"/>
      <c r="D80" s="813"/>
      <c r="E80" s="813"/>
      <c r="F80" s="816"/>
      <c r="G80" s="816"/>
      <c r="H80" s="816"/>
      <c r="I80" s="816"/>
    </row>
    <row r="81" spans="1:9" ht="13.5" customHeight="1">
      <c r="A81" s="810"/>
      <c r="B81" s="814"/>
      <c r="C81" s="814"/>
      <c r="D81" s="814"/>
      <c r="E81" s="814"/>
      <c r="F81" s="816"/>
      <c r="G81" s="816"/>
      <c r="H81" s="816"/>
      <c r="I81" s="816"/>
    </row>
    <row r="82" spans="1:9" ht="15.75">
      <c r="A82" s="811"/>
      <c r="B82" s="492"/>
      <c r="C82" s="339"/>
      <c r="D82" s="339"/>
      <c r="E82" s="493" t="s">
        <v>600</v>
      </c>
      <c r="F82" s="815"/>
      <c r="G82" s="816"/>
      <c r="H82" s="816"/>
      <c r="I82" s="816"/>
    </row>
    <row r="83" spans="1:9" ht="15.75">
      <c r="A83" s="811"/>
      <c r="B83" s="492"/>
      <c r="C83" s="339"/>
      <c r="D83" s="339"/>
      <c r="E83" s="493" t="s">
        <v>151</v>
      </c>
      <c r="F83" s="815"/>
      <c r="G83" s="816"/>
      <c r="H83" s="816"/>
      <c r="I83" s="816"/>
    </row>
    <row r="84" spans="1:9" ht="15.75">
      <c r="A84" s="812"/>
      <c r="B84" s="494"/>
      <c r="C84" s="495"/>
      <c r="D84" s="495"/>
      <c r="E84" s="496" t="s">
        <v>601</v>
      </c>
      <c r="F84" s="815"/>
      <c r="G84" s="816"/>
      <c r="H84" s="816"/>
      <c r="I84" s="816"/>
    </row>
    <row r="85" spans="1:9" ht="15.75">
      <c r="A85" s="497">
        <v>4</v>
      </c>
      <c r="B85" s="821" t="s">
        <v>602</v>
      </c>
      <c r="C85" s="821"/>
      <c r="D85" s="821"/>
      <c r="E85" s="821"/>
      <c r="F85" s="822"/>
      <c r="G85" s="823"/>
      <c r="H85" s="823"/>
      <c r="I85" s="823"/>
    </row>
    <row r="86" spans="1:9" ht="15.75">
      <c r="A86" s="491">
        <v>5</v>
      </c>
      <c r="B86" s="818" t="s">
        <v>603</v>
      </c>
      <c r="C86" s="819"/>
      <c r="D86" s="819"/>
      <c r="E86" s="819"/>
      <c r="F86" s="816"/>
      <c r="G86" s="816"/>
      <c r="H86" s="816"/>
      <c r="I86" s="816"/>
    </row>
    <row r="87" spans="1:9" ht="15.75">
      <c r="A87" s="491">
        <v>6</v>
      </c>
      <c r="B87" s="818" t="s">
        <v>604</v>
      </c>
      <c r="C87" s="819"/>
      <c r="D87" s="819"/>
      <c r="E87" s="819"/>
      <c r="F87" s="816"/>
      <c r="G87" s="816"/>
      <c r="H87" s="816"/>
      <c r="I87" s="816"/>
    </row>
    <row r="88" spans="1:9" ht="15.75">
      <c r="A88" s="491">
        <v>7</v>
      </c>
      <c r="B88" s="818" t="s">
        <v>605</v>
      </c>
      <c r="C88" s="819"/>
      <c r="D88" s="819"/>
      <c r="E88" s="819"/>
      <c r="F88" s="820"/>
      <c r="G88" s="816"/>
      <c r="H88" s="816"/>
      <c r="I88" s="816"/>
    </row>
    <row r="90" spans="1:9">
      <c r="A90" s="487">
        <v>3</v>
      </c>
      <c r="B90" s="784" t="s">
        <v>608</v>
      </c>
      <c r="C90" s="784"/>
      <c r="D90" s="784"/>
      <c r="E90" s="784"/>
      <c r="F90" s="784"/>
      <c r="G90" s="784"/>
      <c r="H90" s="784"/>
      <c r="I90" s="784"/>
    </row>
    <row r="91" spans="1:9" ht="55.5" customHeight="1">
      <c r="A91" s="488">
        <v>3.1</v>
      </c>
      <c r="B91" s="785" t="s">
        <v>745</v>
      </c>
      <c r="C91" s="824"/>
      <c r="D91" s="824"/>
      <c r="E91" s="824"/>
      <c r="F91" s="824"/>
      <c r="G91" s="824"/>
      <c r="H91" s="824"/>
      <c r="I91" s="824"/>
    </row>
    <row r="92" spans="1:9" hidden="1">
      <c r="A92" s="39"/>
      <c r="B92" s="498"/>
      <c r="C92" s="498"/>
      <c r="D92" s="498"/>
      <c r="E92" s="498"/>
      <c r="F92" s="499"/>
      <c r="G92" s="499"/>
      <c r="H92" s="499"/>
      <c r="I92" s="499"/>
    </row>
    <row r="93" spans="1:9" ht="9.75" customHeight="1">
      <c r="A93" s="39"/>
      <c r="B93" s="785"/>
      <c r="C93" s="824"/>
      <c r="D93" s="824"/>
      <c r="E93" s="824"/>
      <c r="F93" s="824"/>
      <c r="G93" s="824"/>
      <c r="H93" s="824"/>
      <c r="I93" s="824"/>
    </row>
    <row r="94" spans="1:9">
      <c r="A94" s="39"/>
      <c r="B94" s="489"/>
      <c r="C94" s="500"/>
      <c r="D94" s="500"/>
      <c r="E94" s="500"/>
      <c r="F94" s="500"/>
      <c r="G94" s="500"/>
      <c r="H94" s="500"/>
      <c r="I94" s="500"/>
    </row>
    <row r="95" spans="1:9">
      <c r="A95" s="487">
        <v>3.2</v>
      </c>
      <c r="B95" s="786" t="s">
        <v>609</v>
      </c>
      <c r="C95" s="786"/>
      <c r="D95" s="786"/>
      <c r="E95" s="786"/>
      <c r="F95" s="786"/>
      <c r="G95" s="786"/>
      <c r="H95" s="786"/>
      <c r="I95" s="786"/>
    </row>
    <row r="96" spans="1:9">
      <c r="A96" s="267"/>
      <c r="B96" s="267"/>
      <c r="C96" s="267"/>
      <c r="D96" s="267"/>
      <c r="E96" s="267"/>
      <c r="F96" s="267"/>
      <c r="G96" s="267"/>
      <c r="H96" s="267"/>
      <c r="I96" s="267"/>
    </row>
    <row r="97" spans="1:17" ht="15.75">
      <c r="A97" s="754"/>
      <c r="B97" s="817" t="s">
        <v>610</v>
      </c>
      <c r="C97" s="817"/>
      <c r="D97" s="817"/>
      <c r="E97" s="817"/>
      <c r="F97" s="825" t="s">
        <v>623</v>
      </c>
      <c r="G97" s="826"/>
      <c r="H97" s="826"/>
      <c r="I97" s="826"/>
    </row>
    <row r="98" spans="1:17" ht="15.75">
      <c r="A98" s="754"/>
      <c r="B98" s="813" t="s">
        <v>744</v>
      </c>
      <c r="C98" s="813"/>
      <c r="D98" s="813"/>
      <c r="E98" s="813"/>
      <c r="F98" s="815"/>
      <c r="G98" s="816"/>
      <c r="H98" s="816"/>
      <c r="I98" s="816"/>
    </row>
    <row r="99" spans="1:17" ht="15.75">
      <c r="A99" s="754"/>
      <c r="B99" s="813" t="s">
        <v>611</v>
      </c>
      <c r="C99" s="813"/>
      <c r="D99" s="813"/>
      <c r="E99" s="813"/>
      <c r="F99" s="815"/>
      <c r="G99" s="816"/>
      <c r="H99" s="816"/>
      <c r="I99" s="816"/>
    </row>
    <row r="100" spans="1:17" ht="15.75">
      <c r="A100" s="755"/>
      <c r="B100" s="827" t="s">
        <v>612</v>
      </c>
      <c r="C100" s="828"/>
      <c r="D100" s="828"/>
      <c r="E100" s="829"/>
      <c r="F100" s="815"/>
      <c r="G100" s="816"/>
      <c r="H100" s="816"/>
      <c r="I100" s="816"/>
    </row>
    <row r="101" spans="1:17" ht="15.75">
      <c r="A101" s="755"/>
      <c r="B101" s="827" t="s">
        <v>613</v>
      </c>
      <c r="C101" s="828"/>
      <c r="D101" s="828"/>
      <c r="E101" s="829"/>
      <c r="F101" s="815"/>
      <c r="G101" s="816"/>
      <c r="H101" s="816"/>
      <c r="I101" s="816"/>
    </row>
    <row r="102" spans="1:17" ht="15.75">
      <c r="A102" s="755"/>
      <c r="B102" s="827" t="s">
        <v>614</v>
      </c>
      <c r="C102" s="828"/>
      <c r="D102" s="828"/>
      <c r="E102" s="829"/>
      <c r="F102" s="815"/>
      <c r="G102" s="816"/>
      <c r="H102" s="816"/>
      <c r="I102" s="816"/>
    </row>
    <row r="103" spans="1:17" ht="15.75">
      <c r="A103" s="512"/>
      <c r="B103" s="819"/>
      <c r="C103" s="819"/>
      <c r="D103" s="819"/>
      <c r="E103" s="819"/>
      <c r="F103" s="820"/>
      <c r="G103" s="816"/>
      <c r="H103" s="816"/>
      <c r="I103" s="816"/>
    </row>
    <row r="104" spans="1:17" ht="15.75">
      <c r="A104" s="512" t="s">
        <v>586</v>
      </c>
      <c r="B104" s="819" t="s">
        <v>605</v>
      </c>
      <c r="C104" s="819"/>
      <c r="D104" s="819"/>
      <c r="E104" s="819"/>
      <c r="F104" s="820"/>
      <c r="G104" s="816"/>
      <c r="H104" s="816"/>
      <c r="I104" s="816"/>
      <c r="Q104" s="53" t="s">
        <v>234</v>
      </c>
    </row>
    <row r="105" spans="1:17" hidden="1">
      <c r="A105" s="39"/>
      <c r="B105" s="836"/>
      <c r="C105" s="837"/>
      <c r="D105" s="837"/>
      <c r="E105" s="837"/>
      <c r="F105" s="837"/>
      <c r="G105" s="837"/>
      <c r="H105" s="837"/>
      <c r="I105" s="837"/>
    </row>
    <row r="106" spans="1:17" ht="77.25" customHeight="1">
      <c r="A106" s="482"/>
      <c r="B106" s="791" t="s">
        <v>615</v>
      </c>
      <c r="C106" s="791"/>
      <c r="D106" s="791"/>
      <c r="E106" s="791"/>
      <c r="F106" s="791"/>
      <c r="G106" s="791"/>
      <c r="H106" s="791"/>
      <c r="I106" s="791"/>
      <c r="Q106" s="53" t="s">
        <v>627</v>
      </c>
    </row>
    <row r="107" spans="1:17" ht="24.75" customHeight="1">
      <c r="A107" s="481">
        <v>3.3</v>
      </c>
      <c r="B107" s="805" t="s">
        <v>617</v>
      </c>
      <c r="C107" s="805"/>
      <c r="D107" s="805"/>
      <c r="E107" s="805"/>
      <c r="F107" s="805"/>
      <c r="G107" s="805"/>
      <c r="H107" s="805"/>
      <c r="I107" s="805"/>
      <c r="Q107" s="53" t="s">
        <v>234</v>
      </c>
    </row>
    <row r="108" spans="1:17">
      <c r="A108" s="481"/>
      <c r="B108" s="38"/>
      <c r="C108" s="38"/>
      <c r="D108" s="38"/>
      <c r="E108" s="38"/>
      <c r="F108" s="38"/>
      <c r="G108" s="38"/>
      <c r="H108" s="38"/>
      <c r="I108" s="38"/>
      <c r="Q108" s="53" t="s">
        <v>627</v>
      </c>
    </row>
    <row r="109" spans="1:17" ht="35.25" customHeight="1">
      <c r="A109" s="754"/>
      <c r="B109" s="756" t="s">
        <v>616</v>
      </c>
      <c r="C109" s="757"/>
      <c r="D109" s="757"/>
      <c r="E109" s="758"/>
      <c r="F109" s="759" t="s">
        <v>628</v>
      </c>
      <c r="G109" s="760"/>
      <c r="H109" s="760"/>
      <c r="I109" s="760"/>
    </row>
    <row r="110" spans="1:17" ht="24.95" customHeight="1">
      <c r="A110" s="754"/>
      <c r="B110" s="761" t="s">
        <v>618</v>
      </c>
      <c r="C110" s="761"/>
      <c r="D110" s="761"/>
      <c r="E110" s="761"/>
      <c r="F110" s="762"/>
      <c r="G110" s="763"/>
      <c r="H110" s="763"/>
      <c r="I110" s="764"/>
    </row>
    <row r="111" spans="1:17" ht="24.95" customHeight="1">
      <c r="A111" s="754"/>
      <c r="B111" s="761" t="s">
        <v>619</v>
      </c>
      <c r="C111" s="761"/>
      <c r="D111" s="761"/>
      <c r="E111" s="761"/>
      <c r="F111" s="762"/>
      <c r="G111" s="763"/>
      <c r="H111" s="763"/>
      <c r="I111" s="764"/>
    </row>
    <row r="112" spans="1:17" ht="24.95" customHeight="1">
      <c r="A112" s="755"/>
      <c r="B112" s="761" t="s">
        <v>620</v>
      </c>
      <c r="C112" s="761"/>
      <c r="D112" s="761"/>
      <c r="E112" s="761"/>
      <c r="F112" s="762"/>
      <c r="G112" s="763"/>
      <c r="H112" s="763"/>
      <c r="I112" s="764"/>
    </row>
    <row r="113" spans="1:12" ht="24.95" customHeight="1">
      <c r="A113" s="755"/>
      <c r="B113" s="761" t="s">
        <v>621</v>
      </c>
      <c r="C113" s="761"/>
      <c r="D113" s="761"/>
      <c r="E113" s="761"/>
      <c r="F113" s="762"/>
      <c r="G113" s="763"/>
      <c r="H113" s="763"/>
      <c r="I113" s="764"/>
    </row>
    <row r="114" spans="1:12" ht="24.95" customHeight="1">
      <c r="A114" s="755"/>
      <c r="B114" s="761" t="s">
        <v>622</v>
      </c>
      <c r="C114" s="761"/>
      <c r="D114" s="761"/>
      <c r="E114" s="761"/>
      <c r="F114" s="838"/>
      <c r="G114" s="839"/>
      <c r="H114" s="839"/>
      <c r="I114" s="840"/>
    </row>
    <row r="115" spans="1:12" ht="15.75">
      <c r="A115" s="512"/>
      <c r="B115" s="841"/>
      <c r="C115" s="841"/>
      <c r="D115" s="841"/>
      <c r="E115" s="841"/>
      <c r="F115" s="842"/>
      <c r="G115" s="843"/>
      <c r="H115" s="843"/>
      <c r="I115" s="843"/>
    </row>
    <row r="116" spans="1:12" ht="15.75" customHeight="1">
      <c r="A116" s="512" t="s">
        <v>586</v>
      </c>
      <c r="B116" s="841"/>
      <c r="C116" s="841"/>
      <c r="D116" s="841"/>
      <c r="E116" s="841"/>
      <c r="F116" s="842"/>
      <c r="G116" s="843"/>
      <c r="H116" s="843"/>
      <c r="I116" s="843"/>
    </row>
    <row r="117" spans="1:12">
      <c r="A117" s="65">
        <v>4</v>
      </c>
      <c r="B117" s="68" t="s">
        <v>159</v>
      </c>
      <c r="C117" s="507"/>
      <c r="D117" s="507"/>
      <c r="E117" s="507"/>
    </row>
    <row r="118" spans="1:12" ht="37.5" customHeight="1">
      <c r="A118" s="507"/>
      <c r="B118" s="830" t="s">
        <v>625</v>
      </c>
      <c r="C118" s="831"/>
      <c r="D118" s="831"/>
      <c r="E118" s="831"/>
      <c r="F118" s="831"/>
      <c r="G118" s="831"/>
      <c r="H118" s="831"/>
      <c r="I118" s="831"/>
      <c r="J118" s="831"/>
      <c r="K118" s="831"/>
      <c r="L118" s="831"/>
    </row>
    <row r="119" spans="1:12" ht="43.5" customHeight="1">
      <c r="A119" s="38">
        <v>4.0999999999999996</v>
      </c>
      <c r="B119" s="832" t="s">
        <v>161</v>
      </c>
      <c r="C119" s="832"/>
      <c r="D119" s="832"/>
      <c r="E119" s="832"/>
      <c r="F119" s="832"/>
      <c r="G119" s="832"/>
      <c r="H119" s="832"/>
      <c r="I119" s="832"/>
      <c r="J119" s="832"/>
      <c r="K119" s="832"/>
      <c r="L119" s="832"/>
    </row>
    <row r="120" spans="1:12" ht="57.75" customHeight="1">
      <c r="A120" s="509" t="s">
        <v>162</v>
      </c>
      <c r="B120" s="833" t="s">
        <v>163</v>
      </c>
      <c r="C120" s="833"/>
      <c r="D120" s="833"/>
      <c r="E120" s="833"/>
      <c r="F120" s="833" t="s">
        <v>164</v>
      </c>
      <c r="G120" s="833"/>
      <c r="H120" s="833" t="s">
        <v>181</v>
      </c>
      <c r="I120" s="833"/>
      <c r="J120" s="514" t="s">
        <v>182</v>
      </c>
      <c r="K120" s="72"/>
      <c r="L120" s="516"/>
    </row>
    <row r="121" spans="1:12" ht="20.100000000000001" customHeight="1">
      <c r="A121" s="510">
        <v>1</v>
      </c>
      <c r="B121" s="834"/>
      <c r="C121" s="834"/>
      <c r="D121" s="834"/>
      <c r="E121" s="834"/>
      <c r="F121" s="835"/>
      <c r="G121" s="835"/>
      <c r="H121" s="835"/>
      <c r="I121" s="835"/>
      <c r="J121" s="515"/>
      <c r="K121" s="517"/>
      <c r="L121" s="516"/>
    </row>
    <row r="122" spans="1:12" ht="20.100000000000001" customHeight="1">
      <c r="A122" s="510">
        <v>2</v>
      </c>
      <c r="B122" s="834"/>
      <c r="C122" s="834"/>
      <c r="D122" s="834"/>
      <c r="E122" s="834"/>
      <c r="F122" s="835"/>
      <c r="G122" s="835"/>
      <c r="H122" s="835"/>
      <c r="I122" s="835"/>
      <c r="J122" s="515"/>
      <c r="K122" s="517"/>
      <c r="L122" s="516"/>
    </row>
    <row r="123" spans="1:12" ht="20.100000000000001" customHeight="1">
      <c r="A123" s="510">
        <v>3</v>
      </c>
      <c r="B123" s="834"/>
      <c r="C123" s="834"/>
      <c r="D123" s="834"/>
      <c r="E123" s="834"/>
      <c r="F123" s="835"/>
      <c r="G123" s="835"/>
      <c r="H123" s="835"/>
      <c r="I123" s="835"/>
      <c r="J123" s="515"/>
      <c r="K123" s="517"/>
      <c r="L123" s="516"/>
    </row>
    <row r="124" spans="1:12" ht="20.100000000000001" customHeight="1">
      <c r="A124" s="510">
        <v>4</v>
      </c>
      <c r="B124" s="834"/>
      <c r="C124" s="834"/>
      <c r="D124" s="834"/>
      <c r="E124" s="834"/>
      <c r="F124" s="835"/>
      <c r="G124" s="835"/>
      <c r="H124" s="835"/>
      <c r="I124" s="835"/>
      <c r="J124" s="515"/>
      <c r="K124" s="517"/>
      <c r="L124" s="516"/>
    </row>
    <row r="125" spans="1:12" ht="20.100000000000001" customHeight="1">
      <c r="A125" s="510">
        <v>5</v>
      </c>
      <c r="B125" s="834"/>
      <c r="C125" s="834"/>
      <c r="D125" s="834"/>
      <c r="E125" s="834"/>
      <c r="F125" s="835"/>
      <c r="G125" s="835"/>
      <c r="H125" s="835"/>
      <c r="I125" s="835"/>
      <c r="J125" s="515"/>
      <c r="K125" s="517"/>
      <c r="L125" s="516"/>
    </row>
    <row r="126" spans="1:12">
      <c r="A126" s="512"/>
      <c r="B126" s="38"/>
      <c r="C126" s="38"/>
      <c r="D126" s="38"/>
      <c r="E126" s="38"/>
      <c r="F126" s="38"/>
      <c r="G126" s="38"/>
      <c r="H126" s="38"/>
      <c r="I126" s="38"/>
      <c r="K126" s="99"/>
      <c r="L126" s="99"/>
    </row>
    <row r="127" spans="1:12">
      <c r="A127" s="521">
        <v>5</v>
      </c>
      <c r="B127" s="69" t="s">
        <v>165</v>
      </c>
      <c r="C127" s="64"/>
      <c r="D127" s="67"/>
      <c r="E127" s="67"/>
      <c r="F127" s="67"/>
      <c r="G127" s="40"/>
    </row>
    <row r="128" spans="1:12">
      <c r="A128" s="844" t="s">
        <v>166</v>
      </c>
      <c r="B128" s="844"/>
      <c r="C128" s="844"/>
      <c r="D128" s="844"/>
      <c r="E128" s="67"/>
      <c r="F128" s="40"/>
      <c r="H128" s="12"/>
      <c r="L128" s="70"/>
    </row>
    <row r="129" spans="1:12" ht="63.75" customHeight="1">
      <c r="A129" s="845" t="s">
        <v>740</v>
      </c>
      <c r="B129" s="846"/>
      <c r="C129" s="846"/>
      <c r="D129" s="846"/>
      <c r="E129" s="846"/>
      <c r="F129" s="846"/>
      <c r="G129" s="846"/>
      <c r="H129" s="846"/>
      <c r="I129" s="846"/>
      <c r="J129" s="846"/>
      <c r="K129" s="846"/>
      <c r="L129" s="508"/>
    </row>
    <row r="130" spans="1:12" ht="16.5" customHeight="1">
      <c r="A130" s="849" t="s">
        <v>167</v>
      </c>
      <c r="B130" s="861"/>
      <c r="C130" s="861"/>
      <c r="D130" s="850"/>
      <c r="E130" s="847" t="s">
        <v>5</v>
      </c>
      <c r="F130" s="849" t="s">
        <v>6</v>
      </c>
      <c r="G130" s="850"/>
      <c r="H130" s="859" t="s">
        <v>7</v>
      </c>
      <c r="I130" s="860"/>
      <c r="J130" s="860"/>
      <c r="K130" s="71"/>
      <c r="L130" s="506"/>
    </row>
    <row r="131" spans="1:12" ht="36.75" customHeight="1">
      <c r="A131" s="862"/>
      <c r="B131" s="863"/>
      <c r="C131" s="863"/>
      <c r="D131" s="864"/>
      <c r="E131" s="848"/>
      <c r="F131" s="851"/>
      <c r="G131" s="852"/>
      <c r="H131" s="853" t="s">
        <v>8</v>
      </c>
      <c r="I131" s="854"/>
      <c r="J131" s="518" t="s">
        <v>9</v>
      </c>
      <c r="K131" s="519"/>
      <c r="L131" s="520"/>
    </row>
    <row r="132" spans="1:12">
      <c r="A132" s="855"/>
      <c r="B132" s="856"/>
      <c r="C132" s="856"/>
      <c r="D132" s="857"/>
      <c r="E132" s="510"/>
      <c r="F132" s="510"/>
      <c r="G132" s="510"/>
      <c r="H132" s="855"/>
      <c r="I132" s="857"/>
      <c r="J132" s="515"/>
      <c r="K132" s="517"/>
      <c r="L132" s="516"/>
    </row>
    <row r="133" spans="1:12">
      <c r="A133" s="855"/>
      <c r="B133" s="856"/>
      <c r="C133" s="856"/>
      <c r="D133" s="857"/>
      <c r="E133" s="510"/>
      <c r="F133" s="510"/>
      <c r="G133" s="510"/>
      <c r="H133" s="855"/>
      <c r="I133" s="857"/>
      <c r="J133" s="515"/>
      <c r="K133" s="517"/>
      <c r="L133" s="516"/>
    </row>
    <row r="134" spans="1:12">
      <c r="A134" s="855"/>
      <c r="B134" s="856"/>
      <c r="C134" s="856"/>
      <c r="D134" s="857"/>
      <c r="E134" s="510"/>
      <c r="F134" s="510"/>
      <c r="G134" s="510"/>
      <c r="H134" s="855"/>
      <c r="I134" s="857"/>
      <c r="J134" s="515"/>
      <c r="K134" s="517"/>
      <c r="L134" s="516"/>
    </row>
    <row r="135" spans="1:12">
      <c r="A135" s="855"/>
      <c r="B135" s="856"/>
      <c r="C135" s="856"/>
      <c r="D135" s="857"/>
      <c r="E135" s="510"/>
      <c r="F135" s="510"/>
      <c r="G135" s="510"/>
      <c r="H135" s="855"/>
      <c r="I135" s="857"/>
      <c r="J135" s="515"/>
      <c r="K135" s="517"/>
      <c r="L135" s="516"/>
    </row>
    <row r="136" spans="1:12">
      <c r="A136" s="855"/>
      <c r="B136" s="856"/>
      <c r="C136" s="856"/>
      <c r="D136" s="857"/>
      <c r="E136" s="510"/>
      <c r="F136" s="510"/>
      <c r="G136" s="510"/>
      <c r="H136" s="855"/>
      <c r="I136" s="857"/>
      <c r="J136" s="515"/>
      <c r="K136" s="517"/>
      <c r="L136" s="516"/>
    </row>
    <row r="137" spans="1:12">
      <c r="A137" s="855"/>
      <c r="B137" s="856"/>
      <c r="C137" s="856"/>
      <c r="D137" s="857"/>
      <c r="E137" s="510"/>
      <c r="F137" s="510"/>
      <c r="G137" s="510"/>
      <c r="H137" s="855"/>
      <c r="I137" s="857"/>
      <c r="J137" s="515"/>
      <c r="K137" s="517"/>
      <c r="L137" s="516"/>
    </row>
    <row r="138" spans="1:12" hidden="1">
      <c r="A138" s="834"/>
      <c r="B138" s="834"/>
      <c r="C138" s="834"/>
      <c r="D138" s="510"/>
      <c r="E138" s="510"/>
      <c r="F138" s="510"/>
      <c r="G138" s="510"/>
      <c r="H138" s="855"/>
      <c r="I138" s="857"/>
      <c r="J138" s="855"/>
      <c r="K138" s="858"/>
      <c r="L138" s="508"/>
    </row>
    <row r="139" spans="1:12" hidden="1">
      <c r="A139" s="834"/>
      <c r="B139" s="834"/>
      <c r="C139" s="834"/>
      <c r="D139" s="510"/>
      <c r="E139" s="510"/>
      <c r="F139" s="510"/>
      <c r="G139" s="510"/>
      <c r="H139" s="855"/>
      <c r="I139" s="857"/>
      <c r="J139" s="855"/>
      <c r="K139" s="857"/>
      <c r="L139" s="508"/>
    </row>
    <row r="140" spans="1:12">
      <c r="A140" s="481"/>
      <c r="B140" s="38"/>
      <c r="C140" s="38"/>
      <c r="D140" s="38"/>
      <c r="E140" s="38"/>
      <c r="F140" s="38"/>
      <c r="G140" s="38"/>
      <c r="H140" s="38"/>
      <c r="I140" s="38"/>
      <c r="K140" s="99"/>
      <c r="L140" s="99"/>
    </row>
    <row r="141" spans="1:12" hidden="1">
      <c r="A141" s="481"/>
      <c r="B141" s="38"/>
      <c r="C141" s="38"/>
      <c r="D141" s="38"/>
      <c r="E141" s="38"/>
      <c r="F141" s="38"/>
      <c r="G141" s="38"/>
      <c r="H141" s="38"/>
      <c r="I141" s="38"/>
    </row>
    <row r="142" spans="1:12" hidden="1">
      <c r="A142" s="481"/>
      <c r="B142" s="38"/>
      <c r="C142" s="38"/>
      <c r="D142" s="38"/>
      <c r="E142" s="38"/>
      <c r="F142" s="38"/>
      <c r="G142" s="38"/>
      <c r="H142" s="38"/>
      <c r="I142" s="38"/>
    </row>
    <row r="143" spans="1:12" hidden="1">
      <c r="A143" s="481"/>
      <c r="B143" s="38"/>
      <c r="C143" s="38"/>
      <c r="D143" s="38"/>
      <c r="E143" s="38"/>
      <c r="F143" s="38"/>
      <c r="G143" s="38"/>
      <c r="H143" s="38"/>
      <c r="I143" s="38"/>
    </row>
    <row r="144" spans="1:12" hidden="1">
      <c r="A144" s="481"/>
      <c r="B144" s="38"/>
      <c r="C144" s="38"/>
      <c r="D144" s="38"/>
      <c r="E144" s="38"/>
      <c r="F144" s="38"/>
      <c r="G144" s="38"/>
      <c r="H144" s="38"/>
      <c r="I144" s="38"/>
    </row>
    <row r="145" spans="1:5" hidden="1">
      <c r="A145" s="481"/>
      <c r="D145" s="24"/>
    </row>
    <row r="146" spans="1:5">
      <c r="B146" s="362">
        <f>'Names of Bidder'!D21</f>
        <v>0</v>
      </c>
      <c r="C146" s="20"/>
      <c r="D146" s="24" t="s">
        <v>132</v>
      </c>
      <c r="E146" s="26">
        <f>'Names of Bidder'!D18</f>
        <v>0</v>
      </c>
    </row>
    <row r="147" spans="1:5" ht="15">
      <c r="A147" s="23" t="s">
        <v>134</v>
      </c>
      <c r="B147" s="26">
        <f>'Names of Bidder'!D22</f>
        <v>0</v>
      </c>
      <c r="C147" s="20"/>
      <c r="D147" s="24" t="s">
        <v>133</v>
      </c>
      <c r="E147" s="26">
        <f>'Names of Bidder'!D19</f>
        <v>0</v>
      </c>
    </row>
    <row r="148" spans="1:5">
      <c r="A148" s="23" t="s">
        <v>135</v>
      </c>
      <c r="C148" s="20"/>
      <c r="D148" s="24"/>
    </row>
    <row r="149" spans="1:5">
      <c r="B149" s="20"/>
      <c r="C149" s="20"/>
      <c r="D149" s="24"/>
      <c r="E149" s="20"/>
    </row>
    <row r="150" spans="1:5">
      <c r="A150" s="20"/>
    </row>
    <row r="152" spans="1:5">
      <c r="A152" s="25"/>
    </row>
    <row r="155" spans="1:5">
      <c r="A155" s="25"/>
    </row>
    <row r="157" spans="1:5">
      <c r="A157" s="25"/>
    </row>
    <row r="159" spans="1:5">
      <c r="A159" s="25"/>
    </row>
  </sheetData>
  <sheetProtection password="C9EB" sheet="1" formatColumns="0" formatRows="0" selectLockedCells="1"/>
  <customSheetViews>
    <customSheetView guid="{B1F026A4-1748-4368-919C-DE6BC0A1F2DE}" scale="90" showPageBreaks="1" showGridLines="0" zeroValues="0" fitToPage="1" printArea="1" hiddenRows="1" view="pageBreakPreview">
      <selection activeCell="A132" sqref="A132:D132"/>
      <pageMargins left="0.75" right="0.63" top="0.57999999999999996" bottom="0.6" header="0.34" footer="0.35"/>
      <pageSetup scale="84"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8"/>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119">
      <selection activeCell="A132" sqref="A132:D132"/>
      <pageMargins left="0.75" right="0.63" top="0.57999999999999996" bottom="0.6" header="0.34" footer="0.35"/>
      <pageSetup scale="84" fitToHeight="0" orientation="landscape" horizontalDpi="300" verticalDpi="300" r:id="rId9"/>
      <headerFooter alignWithMargins="0">
        <oddFooter>&amp;R&amp;"Book Antiqua,Bold"&amp;8 Page &amp;P of &amp;N</oddFooter>
      </headerFooter>
    </customSheetView>
  </customSheetViews>
  <mergeCells count="194">
    <mergeCell ref="A136:D136"/>
    <mergeCell ref="A137:D137"/>
    <mergeCell ref="F110:I110"/>
    <mergeCell ref="F80:I80"/>
    <mergeCell ref="F81:I81"/>
    <mergeCell ref="A138:C138"/>
    <mergeCell ref="H138:I138"/>
    <mergeCell ref="J138:K138"/>
    <mergeCell ref="A139:C139"/>
    <mergeCell ref="H139:I139"/>
    <mergeCell ref="J139:K139"/>
    <mergeCell ref="H130:J130"/>
    <mergeCell ref="H135:I135"/>
    <mergeCell ref="H136:I136"/>
    <mergeCell ref="H137:I137"/>
    <mergeCell ref="H132:I132"/>
    <mergeCell ref="H133:I133"/>
    <mergeCell ref="H134:I134"/>
    <mergeCell ref="A130:D131"/>
    <mergeCell ref="A132:D132"/>
    <mergeCell ref="A133:D133"/>
    <mergeCell ref="A134:D134"/>
    <mergeCell ref="A135:D135"/>
    <mergeCell ref="B125:E125"/>
    <mergeCell ref="F125:G125"/>
    <mergeCell ref="H125:I125"/>
    <mergeCell ref="A128:D128"/>
    <mergeCell ref="A129:K129"/>
    <mergeCell ref="E130:E131"/>
    <mergeCell ref="F130:G131"/>
    <mergeCell ref="H131:I131"/>
    <mergeCell ref="B122:E122"/>
    <mergeCell ref="F122:G122"/>
    <mergeCell ref="H122:I122"/>
    <mergeCell ref="B123:E123"/>
    <mergeCell ref="F123:G123"/>
    <mergeCell ref="H123:I123"/>
    <mergeCell ref="B124:E124"/>
    <mergeCell ref="F124:G124"/>
    <mergeCell ref="H124:I124"/>
    <mergeCell ref="B118:L118"/>
    <mergeCell ref="B119:L119"/>
    <mergeCell ref="B120:E120"/>
    <mergeCell ref="F120:G120"/>
    <mergeCell ref="H120:I120"/>
    <mergeCell ref="B121:E121"/>
    <mergeCell ref="F121:G121"/>
    <mergeCell ref="H121:I121"/>
    <mergeCell ref="B103:E103"/>
    <mergeCell ref="F103:I103"/>
    <mergeCell ref="B104:E104"/>
    <mergeCell ref="F104:I104"/>
    <mergeCell ref="B105:I105"/>
    <mergeCell ref="B107:I107"/>
    <mergeCell ref="B113:E113"/>
    <mergeCell ref="F113:I113"/>
    <mergeCell ref="B114:E114"/>
    <mergeCell ref="F114:I114"/>
    <mergeCell ref="B115:E115"/>
    <mergeCell ref="F115:I115"/>
    <mergeCell ref="B116:E116"/>
    <mergeCell ref="F116:I116"/>
    <mergeCell ref="B95:I95"/>
    <mergeCell ref="A97:A102"/>
    <mergeCell ref="B97:E97"/>
    <mergeCell ref="F97:I97"/>
    <mergeCell ref="B98:E98"/>
    <mergeCell ref="F98:I98"/>
    <mergeCell ref="B99:E99"/>
    <mergeCell ref="F99:I99"/>
    <mergeCell ref="B100:E100"/>
    <mergeCell ref="F100:I100"/>
    <mergeCell ref="B101:E101"/>
    <mergeCell ref="F101:I101"/>
    <mergeCell ref="B102:E102"/>
    <mergeCell ref="F102:I102"/>
    <mergeCell ref="B88:E88"/>
    <mergeCell ref="F88:I88"/>
    <mergeCell ref="B90:I90"/>
    <mergeCell ref="B91:I91"/>
    <mergeCell ref="B93:I93"/>
    <mergeCell ref="B85:E85"/>
    <mergeCell ref="F85:I85"/>
    <mergeCell ref="B86:E86"/>
    <mergeCell ref="F86:I86"/>
    <mergeCell ref="B87:E87"/>
    <mergeCell ref="F87:I87"/>
    <mergeCell ref="B78:E78"/>
    <mergeCell ref="F78:I78"/>
    <mergeCell ref="B79:E79"/>
    <mergeCell ref="F79:I79"/>
    <mergeCell ref="A80:A84"/>
    <mergeCell ref="B80:E81"/>
    <mergeCell ref="F82:I82"/>
    <mergeCell ref="F83:I83"/>
    <mergeCell ref="F84:I84"/>
    <mergeCell ref="B74:E74"/>
    <mergeCell ref="F74:I74"/>
    <mergeCell ref="B76:I76"/>
    <mergeCell ref="B77:E77"/>
    <mergeCell ref="F77:I77"/>
    <mergeCell ref="B71:E71"/>
    <mergeCell ref="F71:I71"/>
    <mergeCell ref="B72:E72"/>
    <mergeCell ref="F72:I72"/>
    <mergeCell ref="B73:E73"/>
    <mergeCell ref="F73:I73"/>
    <mergeCell ref="B64:E64"/>
    <mergeCell ref="F64:I64"/>
    <mergeCell ref="B65:E65"/>
    <mergeCell ref="F65:I65"/>
    <mergeCell ref="A66:A70"/>
    <mergeCell ref="B66:E67"/>
    <mergeCell ref="F66:I67"/>
    <mergeCell ref="F68:I68"/>
    <mergeCell ref="F69:I69"/>
    <mergeCell ref="F70:I70"/>
    <mergeCell ref="B60:E60"/>
    <mergeCell ref="F60:I60"/>
    <mergeCell ref="B62:I62"/>
    <mergeCell ref="B63:E63"/>
    <mergeCell ref="F63:I63"/>
    <mergeCell ref="B57:E57"/>
    <mergeCell ref="F57:I57"/>
    <mergeCell ref="B58:E58"/>
    <mergeCell ref="F58:I58"/>
    <mergeCell ref="B59:E59"/>
    <mergeCell ref="F59:I59"/>
    <mergeCell ref="B38:E38"/>
    <mergeCell ref="F38:I38"/>
    <mergeCell ref="B39:E39"/>
    <mergeCell ref="F39:I39"/>
    <mergeCell ref="B40:E40"/>
    <mergeCell ref="F40:I40"/>
    <mergeCell ref="A52:A56"/>
    <mergeCell ref="B52:E53"/>
    <mergeCell ref="F52:I53"/>
    <mergeCell ref="F54:I54"/>
    <mergeCell ref="F55:I55"/>
    <mergeCell ref="F56:I56"/>
    <mergeCell ref="B49:E49"/>
    <mergeCell ref="F49:I49"/>
    <mergeCell ref="B50:E50"/>
    <mergeCell ref="F50:I50"/>
    <mergeCell ref="B51:E51"/>
    <mergeCell ref="F51:I51"/>
    <mergeCell ref="A8:D8"/>
    <mergeCell ref="A17:I17"/>
    <mergeCell ref="A5:I5"/>
    <mergeCell ref="A3:I3"/>
    <mergeCell ref="B106:I106"/>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A109:A114"/>
    <mergeCell ref="B109:E109"/>
    <mergeCell ref="F109:I109"/>
    <mergeCell ref="B110:E110"/>
    <mergeCell ref="B111:E111"/>
    <mergeCell ref="F111:I111"/>
    <mergeCell ref="B112:E112"/>
    <mergeCell ref="F112:I112"/>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8:I48"/>
  </mergeCells>
  <phoneticPr fontId="6" type="noConversion"/>
  <dataValidations count="2">
    <dataValidation type="list" allowBlank="1" showInputMessage="1" showErrorMessage="1" sqref="F104:I104" xr:uid="{00000000-0002-0000-0400-000000000000}">
      <formula1>$Q$104:$Q$106</formula1>
    </dataValidation>
    <dataValidation type="list" allowBlank="1" showInputMessage="1" showErrorMessage="1" sqref="F110:I114" xr:uid="{00000000-0002-0000-0400-000001000000}">
      <formula1>$Q$107:$Q$108</formula1>
    </dataValidation>
  </dataValidations>
  <pageMargins left="0.75" right="0.63" top="0.57999999999999996" bottom="0.6" header="0.34" footer="0.35"/>
  <pageSetup scale="62" fitToHeight="0" orientation="portrait" r:id="rId10"/>
  <headerFooter alignWithMargins="0">
    <oddFooter>&amp;R&amp;"Book Antiqua,Bold"&amp;8 Page &amp;P of &amp;N</oddFooter>
  </headerFooter>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4"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5"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6"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7"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8"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9"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20"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1"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2"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3"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4"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5"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6"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7"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8"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9"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30"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1"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2"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3"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4"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5"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6"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7"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8"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9"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40"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1"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2"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3"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4"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5"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6"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7"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8"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9"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50"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1"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2"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3"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4"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5"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6"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7"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8"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9"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60"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1"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2"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3"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4"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5"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6"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7"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8"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9"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70"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1"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2"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3"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4"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5"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6"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7"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8"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9"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80"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1"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2"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3"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4"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5"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6"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7"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8"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9"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90"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1"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2"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3"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4"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5"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6"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7"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8"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9"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100"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1"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2"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3" name="Check Box 91">
              <controlPr defaultSize="0" autoFill="0" autoLine="0" autoPict="0">
                <anchor moveWithCells="1" sizeWithCells="1">
                  <from>
                    <xdr:col>5</xdr:col>
                    <xdr:colOff>38100</xdr:colOff>
                    <xdr:row>95</xdr:row>
                    <xdr:rowOff>0</xdr:rowOff>
                  </from>
                  <to>
                    <xdr:col>5</xdr:col>
                    <xdr:colOff>676275</xdr:colOff>
                    <xdr:row>95</xdr:row>
                    <xdr:rowOff>0</xdr:rowOff>
                  </to>
                </anchor>
              </controlPr>
            </control>
          </mc:Choice>
        </mc:AlternateContent>
        <mc:AlternateContent xmlns:mc="http://schemas.openxmlformats.org/markup-compatibility/2006">
          <mc:Choice Requires="x14">
            <control shapeId="4188" r:id="rId104" name="Check Box 92">
              <controlPr defaultSize="0" autoFill="0" autoLine="0" autoPict="0">
                <anchor moveWithCells="1" sizeWithCells="1">
                  <from>
                    <xdr:col>5</xdr:col>
                    <xdr:colOff>819150</xdr:colOff>
                    <xdr:row>95</xdr:row>
                    <xdr:rowOff>0</xdr:rowOff>
                  </from>
                  <to>
                    <xdr:col>6</xdr:col>
                    <xdr:colOff>542925</xdr:colOff>
                    <xdr:row>95</xdr:row>
                    <xdr:rowOff>0</xdr:rowOff>
                  </to>
                </anchor>
              </controlPr>
            </control>
          </mc:Choice>
        </mc:AlternateContent>
        <mc:AlternateContent xmlns:mc="http://schemas.openxmlformats.org/markup-compatibility/2006">
          <mc:Choice Requires="x14">
            <control shapeId="4189" r:id="rId105" name="Check Box 93">
              <controlPr defaultSize="0" autoFill="0" autoLine="0" autoPict="0">
                <anchor moveWithCells="1" sizeWithCells="1">
                  <from>
                    <xdr:col>5</xdr:col>
                    <xdr:colOff>47625</xdr:colOff>
                    <xdr:row>95</xdr:row>
                    <xdr:rowOff>0</xdr:rowOff>
                  </from>
                  <to>
                    <xdr:col>5</xdr:col>
                    <xdr:colOff>847725</xdr:colOff>
                    <xdr:row>95</xdr:row>
                    <xdr:rowOff>0</xdr:rowOff>
                  </to>
                </anchor>
              </controlPr>
            </control>
          </mc:Choice>
        </mc:AlternateContent>
        <mc:AlternateContent xmlns:mc="http://schemas.openxmlformats.org/markup-compatibility/2006">
          <mc:Choice Requires="x14">
            <control shapeId="4190" r:id="rId106" name="Check Box 94">
              <controlPr defaultSize="0" autoFill="0" autoLine="0" autoPict="0">
                <anchor moveWithCells="1" sizeWithCells="1">
                  <from>
                    <xdr:col>5</xdr:col>
                    <xdr:colOff>819150</xdr:colOff>
                    <xdr:row>95</xdr:row>
                    <xdr:rowOff>0</xdr:rowOff>
                  </from>
                  <to>
                    <xdr:col>6</xdr:col>
                    <xdr:colOff>600075</xdr:colOff>
                    <xdr:row>95</xdr:row>
                    <xdr:rowOff>0</xdr:rowOff>
                  </to>
                </anchor>
              </controlPr>
            </control>
          </mc:Choice>
        </mc:AlternateContent>
        <mc:AlternateContent xmlns:mc="http://schemas.openxmlformats.org/markup-compatibility/2006">
          <mc:Choice Requires="x14">
            <control shapeId="4191" r:id="rId107" name="Check Box 95">
              <controlPr defaultSize="0" autoFill="0" autoLine="0" autoPict="0">
                <anchor moveWithCells="1" sizeWithCells="1">
                  <from>
                    <xdr:col>6</xdr:col>
                    <xdr:colOff>514350</xdr:colOff>
                    <xdr:row>95</xdr:row>
                    <xdr:rowOff>0</xdr:rowOff>
                  </from>
                  <to>
                    <xdr:col>8</xdr:col>
                    <xdr:colOff>466725</xdr:colOff>
                    <xdr:row>95</xdr:row>
                    <xdr:rowOff>0</xdr:rowOff>
                  </to>
                </anchor>
              </controlPr>
            </control>
          </mc:Choice>
        </mc:AlternateContent>
        <mc:AlternateContent xmlns:mc="http://schemas.openxmlformats.org/markup-compatibility/2006">
          <mc:Choice Requires="x14">
            <control shapeId="4192" r:id="rId108" name="Check Box 96">
              <controlPr defaultSize="0" autoFill="0" autoLine="0" autoPict="0">
                <anchor moveWithCells="1" sizeWithCells="1">
                  <from>
                    <xdr:col>6</xdr:col>
                    <xdr:colOff>600075</xdr:colOff>
                    <xdr:row>95</xdr:row>
                    <xdr:rowOff>0</xdr:rowOff>
                  </from>
                  <to>
                    <xdr:col>8</xdr:col>
                    <xdr:colOff>209550</xdr:colOff>
                    <xdr:row>95</xdr:row>
                    <xdr:rowOff>0</xdr:rowOff>
                  </to>
                </anchor>
              </controlPr>
            </control>
          </mc:Choice>
        </mc:AlternateContent>
        <mc:AlternateContent xmlns:mc="http://schemas.openxmlformats.org/markup-compatibility/2006">
          <mc:Choice Requires="x14">
            <control shapeId="4193" r:id="rId109" name="Check Box 97">
              <controlPr defaultSize="0" autoFill="0" autoLine="0" autoPict="0">
                <anchor moveWithCells="1" sizeWithCells="1">
                  <from>
                    <xdr:col>7</xdr:col>
                    <xdr:colOff>552450</xdr:colOff>
                    <xdr:row>95</xdr:row>
                    <xdr:rowOff>0</xdr:rowOff>
                  </from>
                  <to>
                    <xdr:col>8</xdr:col>
                    <xdr:colOff>323850</xdr:colOff>
                    <xdr:row>95</xdr:row>
                    <xdr:rowOff>0</xdr:rowOff>
                  </to>
                </anchor>
              </controlPr>
            </control>
          </mc:Choice>
        </mc:AlternateContent>
        <mc:AlternateContent xmlns:mc="http://schemas.openxmlformats.org/markup-compatibility/2006">
          <mc:Choice Requires="x14">
            <control shapeId="4194" r:id="rId110" name="Check Box 98">
              <controlPr defaultSize="0" autoFill="0" autoLine="0" autoPict="0">
                <anchor moveWithCells="1" sizeWithCells="1">
                  <from>
                    <xdr:col>7</xdr:col>
                    <xdr:colOff>600075</xdr:colOff>
                    <xdr:row>95</xdr:row>
                    <xdr:rowOff>0</xdr:rowOff>
                  </from>
                  <to>
                    <xdr:col>8</xdr:col>
                    <xdr:colOff>590550</xdr:colOff>
                    <xdr:row>95</xdr:row>
                    <xdr:rowOff>0</xdr:rowOff>
                  </to>
                </anchor>
              </controlPr>
            </control>
          </mc:Choice>
        </mc:AlternateContent>
        <mc:AlternateContent xmlns:mc="http://schemas.openxmlformats.org/markup-compatibility/2006">
          <mc:Choice Requires="x14">
            <control shapeId="4195" r:id="rId111" name="Check Box 99">
              <controlPr defaultSize="0" autoFill="0" autoLine="0" autoPict="0">
                <anchor moveWithCells="1" sizeWithCells="1">
                  <from>
                    <xdr:col>7</xdr:col>
                    <xdr:colOff>495300</xdr:colOff>
                    <xdr:row>95</xdr:row>
                    <xdr:rowOff>0</xdr:rowOff>
                  </from>
                  <to>
                    <xdr:col>8</xdr:col>
                    <xdr:colOff>409575</xdr:colOff>
                    <xdr:row>95</xdr:row>
                    <xdr:rowOff>0</xdr:rowOff>
                  </to>
                </anchor>
              </controlPr>
            </control>
          </mc:Choice>
        </mc:AlternateContent>
        <mc:AlternateContent xmlns:mc="http://schemas.openxmlformats.org/markup-compatibility/2006">
          <mc:Choice Requires="x14">
            <control shapeId="4196" r:id="rId112" name="Check Box 100">
              <controlPr defaultSize="0" autoFill="0" autoLine="0" autoPict="0">
                <anchor moveWithCells="1" sizeWithCells="1">
                  <from>
                    <xdr:col>7</xdr:col>
                    <xdr:colOff>571500</xdr:colOff>
                    <xdr:row>95</xdr:row>
                    <xdr:rowOff>0</xdr:rowOff>
                  </from>
                  <to>
                    <xdr:col>8</xdr:col>
                    <xdr:colOff>628650</xdr:colOff>
                    <xdr:row>95</xdr:row>
                    <xdr:rowOff>0</xdr:rowOff>
                  </to>
                </anchor>
              </controlPr>
            </control>
          </mc:Choice>
        </mc:AlternateContent>
        <mc:AlternateContent xmlns:mc="http://schemas.openxmlformats.org/markup-compatibility/2006">
          <mc:Choice Requires="x14">
            <control shapeId="4197" r:id="rId113" name="Check Box 101">
              <controlPr defaultSize="0" autoFill="0" autoLine="0" autoPict="0">
                <anchor moveWithCells="1" sizeWithCells="1">
                  <from>
                    <xdr:col>7</xdr:col>
                    <xdr:colOff>95250</xdr:colOff>
                    <xdr:row>95</xdr:row>
                    <xdr:rowOff>0</xdr:rowOff>
                  </from>
                  <to>
                    <xdr:col>9</xdr:col>
                    <xdr:colOff>0</xdr:colOff>
                    <xdr:row>95</xdr:row>
                    <xdr:rowOff>0</xdr:rowOff>
                  </to>
                </anchor>
              </controlPr>
            </control>
          </mc:Choice>
        </mc:AlternateContent>
        <mc:AlternateContent xmlns:mc="http://schemas.openxmlformats.org/markup-compatibility/2006">
          <mc:Choice Requires="x14">
            <control shapeId="4198" r:id="rId114" name="Check Box 102">
              <controlPr defaultSize="0" autoFill="0" autoLine="0" autoPict="0">
                <anchor moveWithCells="1" sizeWithCells="1">
                  <from>
                    <xdr:col>7</xdr:col>
                    <xdr:colOff>38100</xdr:colOff>
                    <xdr:row>95</xdr:row>
                    <xdr:rowOff>0</xdr:rowOff>
                  </from>
                  <to>
                    <xdr:col>8</xdr:col>
                    <xdr:colOff>647700</xdr:colOff>
                    <xdr:row>95</xdr:row>
                    <xdr:rowOff>0</xdr:rowOff>
                  </to>
                </anchor>
              </controlPr>
            </control>
          </mc:Choice>
        </mc:AlternateContent>
        <mc:AlternateContent xmlns:mc="http://schemas.openxmlformats.org/markup-compatibility/2006">
          <mc:Choice Requires="x14">
            <control shapeId="4199" r:id="rId115" name="Check Box 103">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00" r:id="rId116" name="Check Box 104">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01" r:id="rId117" name="Check Box 105">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02" r:id="rId118" name="Check Box 106">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03" r:id="rId119" name="Check Box 107">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04" r:id="rId120" name="Check Box 108">
              <controlPr defaultSize="0" autoFill="0" autoLine="0" autoPict="0">
                <anchor moveWithCells="1" sizeWithCells="1">
                  <from>
                    <xdr:col>5</xdr:col>
                    <xdr:colOff>47625</xdr:colOff>
                    <xdr:row>95</xdr:row>
                    <xdr:rowOff>0</xdr:rowOff>
                  </from>
                  <to>
                    <xdr:col>5</xdr:col>
                    <xdr:colOff>47625</xdr:colOff>
                    <xdr:row>95</xdr:row>
                    <xdr:rowOff>0</xdr:rowOff>
                  </to>
                </anchor>
              </controlPr>
            </control>
          </mc:Choice>
        </mc:AlternateContent>
        <mc:AlternateContent xmlns:mc="http://schemas.openxmlformats.org/markup-compatibility/2006">
          <mc:Choice Requires="x14">
            <control shapeId="4205" r:id="rId121" name="Check Box 109">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06" r:id="rId122" name="Check Box 110">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07" r:id="rId123" name="Check Box 111">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08" r:id="rId124" name="Check Box 112">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09" r:id="rId125" name="Check Box 113">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10" r:id="rId126" name="Check Box 114">
              <controlPr defaultSize="0" autoFill="0" autoLine="0" autoPict="0">
                <anchor moveWithCells="1" sizeWithCells="1">
                  <from>
                    <xdr:col>7</xdr:col>
                    <xdr:colOff>47625</xdr:colOff>
                    <xdr:row>95</xdr:row>
                    <xdr:rowOff>0</xdr:rowOff>
                  </from>
                  <to>
                    <xdr:col>7</xdr:col>
                    <xdr:colOff>47625</xdr:colOff>
                    <xdr:row>95</xdr:row>
                    <xdr:rowOff>0</xdr:rowOff>
                  </to>
                </anchor>
              </controlPr>
            </control>
          </mc:Choice>
        </mc:AlternateContent>
        <mc:AlternateContent xmlns:mc="http://schemas.openxmlformats.org/markup-compatibility/2006">
          <mc:Choice Requires="x14">
            <control shapeId="4211" r:id="rId127" name="Check Box 115">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12" r:id="rId128" name="Check Box 116">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13" r:id="rId129" name="Check Box 117">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14" r:id="rId130" name="Check Box 118">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15" r:id="rId131" name="Check Box 119">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16" r:id="rId132" name="Check Box 120">
              <controlPr defaultSize="0" autoFill="0" autoLine="0" autoPict="0">
                <anchor moveWithCells="1" sizeWithCells="1">
                  <from>
                    <xdr:col>5</xdr:col>
                    <xdr:colOff>47625</xdr:colOff>
                    <xdr:row>95</xdr:row>
                    <xdr:rowOff>0</xdr:rowOff>
                  </from>
                  <to>
                    <xdr:col>5</xdr:col>
                    <xdr:colOff>47625</xdr:colOff>
                    <xdr:row>95</xdr:row>
                    <xdr:rowOff>0</xdr:rowOff>
                  </to>
                </anchor>
              </controlPr>
            </control>
          </mc:Choice>
        </mc:AlternateContent>
        <mc:AlternateContent xmlns:mc="http://schemas.openxmlformats.org/markup-compatibility/2006">
          <mc:Choice Requires="x14">
            <control shapeId="4217" r:id="rId133" name="Check Box 121">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18" r:id="rId134" name="Check Box 122">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19" r:id="rId135" name="Check Box 123">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20" r:id="rId136" name="Check Box 124">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21" r:id="rId137" name="Check Box 125">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22" r:id="rId138" name="Check Box 126">
              <controlPr defaultSize="0" autoFill="0" autoLine="0" autoPict="0">
                <anchor moveWithCells="1" sizeWithCells="1">
                  <from>
                    <xdr:col>7</xdr:col>
                    <xdr:colOff>47625</xdr:colOff>
                    <xdr:row>95</xdr:row>
                    <xdr:rowOff>0</xdr:rowOff>
                  </from>
                  <to>
                    <xdr:col>7</xdr:col>
                    <xdr:colOff>47625</xdr:colOff>
                    <xdr:row>95</xdr:row>
                    <xdr:rowOff>0</xdr:rowOff>
                  </to>
                </anchor>
              </controlPr>
            </control>
          </mc:Choice>
        </mc:AlternateContent>
        <mc:AlternateContent xmlns:mc="http://schemas.openxmlformats.org/markup-compatibility/2006">
          <mc:Choice Requires="x14">
            <control shapeId="4223" r:id="rId139" name="Check Box 127">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24" r:id="rId140" name="Check Box 128">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25" r:id="rId141" name="Check Box 129">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26" r:id="rId142" name="Check Box 130">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27" r:id="rId143" name="Check Box 131">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28" r:id="rId144" name="Check Box 132">
              <controlPr defaultSize="0" autoFill="0" autoLine="0" autoPict="0">
                <anchor moveWithCells="1" sizeWithCells="1">
                  <from>
                    <xdr:col>5</xdr:col>
                    <xdr:colOff>47625</xdr:colOff>
                    <xdr:row>95</xdr:row>
                    <xdr:rowOff>0</xdr:rowOff>
                  </from>
                  <to>
                    <xdr:col>5</xdr:col>
                    <xdr:colOff>47625</xdr:colOff>
                    <xdr:row>95</xdr:row>
                    <xdr:rowOff>0</xdr:rowOff>
                  </to>
                </anchor>
              </controlPr>
            </control>
          </mc:Choice>
        </mc:AlternateContent>
        <mc:AlternateContent xmlns:mc="http://schemas.openxmlformats.org/markup-compatibility/2006">
          <mc:Choice Requires="x14">
            <control shapeId="4229" r:id="rId145" name="Check Box 133">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30" r:id="rId146" name="Check Box 134">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31" r:id="rId147" name="Check Box 135">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32" r:id="rId148" name="Check Box 136">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33" r:id="rId149" name="Check Box 137">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34" r:id="rId150" name="Check Box 138">
              <controlPr defaultSize="0" autoFill="0" autoLine="0" autoPict="0">
                <anchor moveWithCells="1" sizeWithCells="1">
                  <from>
                    <xdr:col>7</xdr:col>
                    <xdr:colOff>47625</xdr:colOff>
                    <xdr:row>95</xdr:row>
                    <xdr:rowOff>0</xdr:rowOff>
                  </from>
                  <to>
                    <xdr:col>7</xdr:col>
                    <xdr:colOff>47625</xdr:colOff>
                    <xdr:row>95</xdr:row>
                    <xdr:rowOff>0</xdr:rowOff>
                  </to>
                </anchor>
              </controlPr>
            </control>
          </mc:Choice>
        </mc:AlternateContent>
        <mc:AlternateContent xmlns:mc="http://schemas.openxmlformats.org/markup-compatibility/2006">
          <mc:Choice Requires="x14">
            <control shapeId="4235" r:id="rId151" name="Check Box 139">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36" r:id="rId152" name="Check Box 140">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37" r:id="rId153" name="Check Box 141">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38" r:id="rId154" name="Check Box 142">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39" r:id="rId155" name="Check Box 143">
              <controlPr defaultSize="0" autoFill="0" autoLine="0" autoPict="0">
                <anchor moveWithCells="1" sizeWithCells="1">
                  <from>
                    <xdr:col>6</xdr:col>
                    <xdr:colOff>895350</xdr:colOff>
                    <xdr:row>95</xdr:row>
                    <xdr:rowOff>0</xdr:rowOff>
                  </from>
                  <to>
                    <xdr:col>6</xdr:col>
                    <xdr:colOff>895350</xdr:colOff>
                    <xdr:row>95</xdr:row>
                    <xdr:rowOff>0</xdr:rowOff>
                  </to>
                </anchor>
              </controlPr>
            </control>
          </mc:Choice>
        </mc:AlternateContent>
        <mc:AlternateContent xmlns:mc="http://schemas.openxmlformats.org/markup-compatibility/2006">
          <mc:Choice Requires="x14">
            <control shapeId="4240" r:id="rId156" name="Check Box 144">
              <controlPr defaultSize="0" autoFill="0" autoLine="0" autoPict="0">
                <anchor moveWithCells="1" sizeWithCells="1">
                  <from>
                    <xdr:col>5</xdr:col>
                    <xdr:colOff>47625</xdr:colOff>
                    <xdr:row>95</xdr:row>
                    <xdr:rowOff>0</xdr:rowOff>
                  </from>
                  <to>
                    <xdr:col>5</xdr:col>
                    <xdr:colOff>47625</xdr:colOff>
                    <xdr:row>95</xdr:row>
                    <xdr:rowOff>0</xdr:rowOff>
                  </to>
                </anchor>
              </controlPr>
            </control>
          </mc:Choice>
        </mc:AlternateContent>
        <mc:AlternateContent xmlns:mc="http://schemas.openxmlformats.org/markup-compatibility/2006">
          <mc:Choice Requires="x14">
            <control shapeId="4241" r:id="rId157" name="Check Box 145">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42" r:id="rId158" name="Check Box 146">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43" r:id="rId159" name="Check Box 147">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44" r:id="rId160" name="Check Box 148">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45" r:id="rId161" name="Check Box 149">
              <controlPr defaultSize="0" autoFill="0" autoLine="0" autoPict="0">
                <anchor moveWithCells="1" sizeWithCells="1">
                  <from>
                    <xdr:col>8</xdr:col>
                    <xdr:colOff>990600</xdr:colOff>
                    <xdr:row>95</xdr:row>
                    <xdr:rowOff>0</xdr:rowOff>
                  </from>
                  <to>
                    <xdr:col>8</xdr:col>
                    <xdr:colOff>990600</xdr:colOff>
                    <xdr:row>95</xdr:row>
                    <xdr:rowOff>0</xdr:rowOff>
                  </to>
                </anchor>
              </controlPr>
            </control>
          </mc:Choice>
        </mc:AlternateContent>
        <mc:AlternateContent xmlns:mc="http://schemas.openxmlformats.org/markup-compatibility/2006">
          <mc:Choice Requires="x14">
            <control shapeId="4246" r:id="rId162" name="Check Box 150">
              <controlPr defaultSize="0" autoFill="0" autoLine="0" autoPict="0">
                <anchor moveWithCells="1" sizeWithCells="1">
                  <from>
                    <xdr:col>7</xdr:col>
                    <xdr:colOff>47625</xdr:colOff>
                    <xdr:row>95</xdr:row>
                    <xdr:rowOff>0</xdr:rowOff>
                  </from>
                  <to>
                    <xdr:col>7</xdr:col>
                    <xdr:colOff>47625</xdr:colOff>
                    <xdr:row>95</xdr:row>
                    <xdr:rowOff>0</xdr:rowOff>
                  </to>
                </anchor>
              </controlPr>
            </control>
          </mc:Choice>
        </mc:AlternateContent>
        <mc:AlternateContent xmlns:mc="http://schemas.openxmlformats.org/markup-compatibility/2006">
          <mc:Choice Requires="x14">
            <control shapeId="4247" r:id="rId163" name="Check Box 151">
              <controlPr defaultSize="0" autoFill="0" autoLine="0" autoPict="0">
                <anchor moveWithCells="1" sizeWithCells="1">
                  <from>
                    <xdr:col>5</xdr:col>
                    <xdr:colOff>504825</xdr:colOff>
                    <xdr:row>95</xdr:row>
                    <xdr:rowOff>0</xdr:rowOff>
                  </from>
                  <to>
                    <xdr:col>5</xdr:col>
                    <xdr:colOff>1143000</xdr:colOff>
                    <xdr:row>95</xdr:row>
                    <xdr:rowOff>0</xdr:rowOff>
                  </to>
                </anchor>
              </controlPr>
            </control>
          </mc:Choice>
        </mc:AlternateContent>
        <mc:AlternateContent xmlns:mc="http://schemas.openxmlformats.org/markup-compatibility/2006">
          <mc:Choice Requires="x14">
            <control shapeId="4248" r:id="rId164" name="Check Box 152">
              <controlPr defaultSize="0" autoFill="0" autoLine="0" autoPict="0">
                <anchor moveWithCells="1" sizeWithCells="1">
                  <from>
                    <xdr:col>5</xdr:col>
                    <xdr:colOff>466725</xdr:colOff>
                    <xdr:row>95</xdr:row>
                    <xdr:rowOff>0</xdr:rowOff>
                  </from>
                  <to>
                    <xdr:col>6</xdr:col>
                    <xdr:colOff>85725</xdr:colOff>
                    <xdr:row>95</xdr:row>
                    <xdr:rowOff>0</xdr:rowOff>
                  </to>
                </anchor>
              </controlPr>
            </control>
          </mc:Choice>
        </mc:AlternateContent>
        <mc:AlternateContent xmlns:mc="http://schemas.openxmlformats.org/markup-compatibility/2006">
          <mc:Choice Requires="x14">
            <control shapeId="4249" r:id="rId165" name="Check Box 153">
              <controlPr defaultSize="0" autoFill="0" autoLine="0" autoPict="0">
                <anchor moveWithCells="1" sizeWithCells="1">
                  <from>
                    <xdr:col>5</xdr:col>
                    <xdr:colOff>419100</xdr:colOff>
                    <xdr:row>95</xdr:row>
                    <xdr:rowOff>0</xdr:rowOff>
                  </from>
                  <to>
                    <xdr:col>6</xdr:col>
                    <xdr:colOff>190500</xdr:colOff>
                    <xdr:row>95</xdr:row>
                    <xdr:rowOff>0</xdr:rowOff>
                  </to>
                </anchor>
              </controlPr>
            </control>
          </mc:Choice>
        </mc:AlternateContent>
        <mc:AlternateContent xmlns:mc="http://schemas.openxmlformats.org/markup-compatibility/2006">
          <mc:Choice Requires="x14">
            <control shapeId="4250" r:id="rId166" name="Check Box 154">
              <controlPr defaultSize="0" autoFill="0" autoLine="0" autoPict="0">
                <anchor moveWithCells="1" sizeWithCells="1">
                  <from>
                    <xdr:col>5</xdr:col>
                    <xdr:colOff>38100</xdr:colOff>
                    <xdr:row>95</xdr:row>
                    <xdr:rowOff>0</xdr:rowOff>
                  </from>
                  <to>
                    <xdr:col>5</xdr:col>
                    <xdr:colOff>933450</xdr:colOff>
                    <xdr:row>95</xdr:row>
                    <xdr:rowOff>0</xdr:rowOff>
                  </to>
                </anchor>
              </controlPr>
            </control>
          </mc:Choice>
        </mc:AlternateContent>
        <mc:AlternateContent xmlns:mc="http://schemas.openxmlformats.org/markup-compatibility/2006">
          <mc:Choice Requires="x14">
            <control shapeId="4251" r:id="rId167" name="Check Box 155">
              <controlPr defaultSize="0" autoFill="0" autoLine="0" autoPict="0">
                <anchor moveWithCells="1" sizeWithCells="1">
                  <from>
                    <xdr:col>7</xdr:col>
                    <xdr:colOff>333375</xdr:colOff>
                    <xdr:row>95</xdr:row>
                    <xdr:rowOff>0</xdr:rowOff>
                  </from>
                  <to>
                    <xdr:col>7</xdr:col>
                    <xdr:colOff>666750</xdr:colOff>
                    <xdr:row>95</xdr:row>
                    <xdr:rowOff>0</xdr:rowOff>
                  </to>
                </anchor>
              </controlPr>
            </control>
          </mc:Choice>
        </mc:AlternateContent>
        <mc:AlternateContent xmlns:mc="http://schemas.openxmlformats.org/markup-compatibility/2006">
          <mc:Choice Requires="x14">
            <control shapeId="4252" r:id="rId168" name="Check Box 156">
              <controlPr defaultSize="0" autoFill="0" autoLine="0" autoPict="0">
                <anchor moveWithCells="1" sizeWithCells="1">
                  <from>
                    <xdr:col>7</xdr:col>
                    <xdr:colOff>295275</xdr:colOff>
                    <xdr:row>95</xdr:row>
                    <xdr:rowOff>0</xdr:rowOff>
                  </from>
                  <to>
                    <xdr:col>7</xdr:col>
                    <xdr:colOff>714375</xdr:colOff>
                    <xdr:row>95</xdr:row>
                    <xdr:rowOff>0</xdr:rowOff>
                  </to>
                </anchor>
              </controlPr>
            </control>
          </mc:Choice>
        </mc:AlternateContent>
        <mc:AlternateContent xmlns:mc="http://schemas.openxmlformats.org/markup-compatibility/2006">
          <mc:Choice Requires="x14">
            <control shapeId="4253" r:id="rId169" name="Check Box 157">
              <controlPr defaultSize="0" autoFill="0" autoLine="0" autoPict="0">
                <anchor moveWithCells="1" sizeWithCells="1">
                  <from>
                    <xdr:col>7</xdr:col>
                    <xdr:colOff>257175</xdr:colOff>
                    <xdr:row>95</xdr:row>
                    <xdr:rowOff>0</xdr:rowOff>
                  </from>
                  <to>
                    <xdr:col>7</xdr:col>
                    <xdr:colOff>752475</xdr:colOff>
                    <xdr:row>95</xdr:row>
                    <xdr:rowOff>0</xdr:rowOff>
                  </to>
                </anchor>
              </controlPr>
            </control>
          </mc:Choice>
        </mc:AlternateContent>
        <mc:AlternateContent xmlns:mc="http://schemas.openxmlformats.org/markup-compatibility/2006">
          <mc:Choice Requires="x14">
            <control shapeId="4254" r:id="rId170" name="Check Box 158">
              <controlPr defaultSize="0" autoFill="0" autoLine="0" autoPict="0">
                <anchor moveWithCells="1" sizeWithCells="1">
                  <from>
                    <xdr:col>6</xdr:col>
                    <xdr:colOff>180975</xdr:colOff>
                    <xdr:row>95</xdr:row>
                    <xdr:rowOff>0</xdr:rowOff>
                  </from>
                  <to>
                    <xdr:col>6</xdr:col>
                    <xdr:colOff>657225</xdr:colOff>
                    <xdr:row>95</xdr:row>
                    <xdr:rowOff>0</xdr:rowOff>
                  </to>
                </anchor>
              </controlPr>
            </control>
          </mc:Choice>
        </mc:AlternateContent>
        <mc:AlternateContent xmlns:mc="http://schemas.openxmlformats.org/markup-compatibility/2006">
          <mc:Choice Requires="x14">
            <control shapeId="4255" r:id="rId171" name="Check Box 159">
              <controlPr defaultSize="0" autoFill="0" autoLine="0" autoPict="0">
                <anchor moveWithCells="1" sizeWithCells="1">
                  <from>
                    <xdr:col>8</xdr:col>
                    <xdr:colOff>704850</xdr:colOff>
                    <xdr:row>95</xdr:row>
                    <xdr:rowOff>0</xdr:rowOff>
                  </from>
                  <to>
                    <xdr:col>8</xdr:col>
                    <xdr:colOff>895350</xdr:colOff>
                    <xdr:row>95</xdr:row>
                    <xdr:rowOff>0</xdr:rowOff>
                  </to>
                </anchor>
              </controlPr>
            </control>
          </mc:Choice>
        </mc:AlternateContent>
        <mc:AlternateContent xmlns:mc="http://schemas.openxmlformats.org/markup-compatibility/2006">
          <mc:Choice Requires="x14">
            <control shapeId="4256" r:id="rId172" name="Check Box 160">
              <controlPr defaultSize="0" autoFill="0" autoLine="0" autoPict="0">
                <anchor moveWithCells="1" sizeWithCells="1">
                  <from>
                    <xdr:col>8</xdr:col>
                    <xdr:colOff>676275</xdr:colOff>
                    <xdr:row>95</xdr:row>
                    <xdr:rowOff>0</xdr:rowOff>
                  </from>
                  <to>
                    <xdr:col>8</xdr:col>
                    <xdr:colOff>923925</xdr:colOff>
                    <xdr:row>95</xdr:row>
                    <xdr:rowOff>0</xdr:rowOff>
                  </to>
                </anchor>
              </controlPr>
            </control>
          </mc:Choice>
        </mc:AlternateContent>
        <mc:AlternateContent xmlns:mc="http://schemas.openxmlformats.org/markup-compatibility/2006">
          <mc:Choice Requires="x14">
            <control shapeId="4257" r:id="rId173" name="Check Box 161">
              <controlPr defaultSize="0" autoFill="0" autoLine="0" autoPict="0">
                <anchor moveWithCells="1" sizeWithCells="1">
                  <from>
                    <xdr:col>8</xdr:col>
                    <xdr:colOff>657225</xdr:colOff>
                    <xdr:row>95</xdr:row>
                    <xdr:rowOff>0</xdr:rowOff>
                  </from>
                  <to>
                    <xdr:col>8</xdr:col>
                    <xdr:colOff>942975</xdr:colOff>
                    <xdr:row>95</xdr:row>
                    <xdr:rowOff>0</xdr:rowOff>
                  </to>
                </anchor>
              </controlPr>
            </control>
          </mc:Choice>
        </mc:AlternateContent>
        <mc:AlternateContent xmlns:mc="http://schemas.openxmlformats.org/markup-compatibility/2006">
          <mc:Choice Requires="x14">
            <control shapeId="4258" r:id="rId174" name="Check Box 162">
              <controlPr defaultSize="0" autoFill="0" autoLine="0" autoPict="0">
                <anchor moveWithCells="1" sizeWithCells="1">
                  <from>
                    <xdr:col>7</xdr:col>
                    <xdr:colOff>533400</xdr:colOff>
                    <xdr:row>95</xdr:row>
                    <xdr:rowOff>0</xdr:rowOff>
                  </from>
                  <to>
                    <xdr:col>7</xdr:col>
                    <xdr:colOff>809625</xdr:colOff>
                    <xdr:row>95</xdr:row>
                    <xdr:rowOff>0</xdr:rowOff>
                  </to>
                </anchor>
              </controlPr>
            </control>
          </mc:Choice>
        </mc:AlternateContent>
        <mc:AlternateContent xmlns:mc="http://schemas.openxmlformats.org/markup-compatibility/2006">
          <mc:Choice Requires="x14">
            <control shapeId="4259" r:id="rId175" name="Check Box 163">
              <controlPr defaultSize="0" autoFill="0" autoLine="0" autoPict="0">
                <anchor moveWithCells="1" sizeWithCells="1">
                  <from>
                    <xdr:col>5</xdr:col>
                    <xdr:colOff>733425</xdr:colOff>
                    <xdr:row>95</xdr:row>
                    <xdr:rowOff>0</xdr:rowOff>
                  </from>
                  <to>
                    <xdr:col>6</xdr:col>
                    <xdr:colOff>171450</xdr:colOff>
                    <xdr:row>95</xdr:row>
                    <xdr:rowOff>0</xdr:rowOff>
                  </to>
                </anchor>
              </controlPr>
            </control>
          </mc:Choice>
        </mc:AlternateContent>
        <mc:AlternateContent xmlns:mc="http://schemas.openxmlformats.org/markup-compatibility/2006">
          <mc:Choice Requires="x14">
            <control shapeId="4260" r:id="rId176" name="Check Box 164">
              <controlPr defaultSize="0" autoFill="0" autoLine="0" autoPict="0">
                <anchor moveWithCells="1" sizeWithCells="1">
                  <from>
                    <xdr:col>5</xdr:col>
                    <xdr:colOff>685800</xdr:colOff>
                    <xdr:row>95</xdr:row>
                    <xdr:rowOff>0</xdr:rowOff>
                  </from>
                  <to>
                    <xdr:col>6</xdr:col>
                    <xdr:colOff>276225</xdr:colOff>
                    <xdr:row>95</xdr:row>
                    <xdr:rowOff>0</xdr:rowOff>
                  </to>
                </anchor>
              </controlPr>
            </control>
          </mc:Choice>
        </mc:AlternateContent>
        <mc:AlternateContent xmlns:mc="http://schemas.openxmlformats.org/markup-compatibility/2006">
          <mc:Choice Requires="x14">
            <control shapeId="4261" r:id="rId177" name="Check Box 165">
              <controlPr defaultSize="0" autoFill="0" autoLine="0" autoPict="0">
                <anchor moveWithCells="1" sizeWithCells="1">
                  <from>
                    <xdr:col>5</xdr:col>
                    <xdr:colOff>638175</xdr:colOff>
                    <xdr:row>95</xdr:row>
                    <xdr:rowOff>0</xdr:rowOff>
                  </from>
                  <to>
                    <xdr:col>6</xdr:col>
                    <xdr:colOff>371475</xdr:colOff>
                    <xdr:row>95</xdr:row>
                    <xdr:rowOff>0</xdr:rowOff>
                  </to>
                </anchor>
              </controlPr>
            </control>
          </mc:Choice>
        </mc:AlternateContent>
        <mc:AlternateContent xmlns:mc="http://schemas.openxmlformats.org/markup-compatibility/2006">
          <mc:Choice Requires="x14">
            <control shapeId="4262" r:id="rId178" name="Check Box 166">
              <controlPr defaultSize="0" autoFill="0" autoLine="0" autoPict="0">
                <anchor moveWithCells="1" sizeWithCells="1">
                  <from>
                    <xdr:col>5</xdr:col>
                    <xdr:colOff>95250</xdr:colOff>
                    <xdr:row>95</xdr:row>
                    <xdr:rowOff>0</xdr:rowOff>
                  </from>
                  <to>
                    <xdr:col>5</xdr:col>
                    <xdr:colOff>962025</xdr:colOff>
                    <xdr:row>95</xdr:row>
                    <xdr:rowOff>0</xdr:rowOff>
                  </to>
                </anchor>
              </controlPr>
            </control>
          </mc:Choice>
        </mc:AlternateContent>
        <mc:AlternateContent xmlns:mc="http://schemas.openxmlformats.org/markup-compatibility/2006">
          <mc:Choice Requires="x14">
            <control shapeId="4263" r:id="rId179" name="Check Box 167">
              <controlPr defaultSize="0" autoFill="0" autoLine="0" autoPict="0">
                <anchor moveWithCells="1" sizeWithCells="1">
                  <from>
                    <xdr:col>7</xdr:col>
                    <xdr:colOff>257175</xdr:colOff>
                    <xdr:row>95</xdr:row>
                    <xdr:rowOff>0</xdr:rowOff>
                  </from>
                  <to>
                    <xdr:col>7</xdr:col>
                    <xdr:colOff>552450</xdr:colOff>
                    <xdr:row>95</xdr:row>
                    <xdr:rowOff>0</xdr:rowOff>
                  </to>
                </anchor>
              </controlPr>
            </control>
          </mc:Choice>
        </mc:AlternateContent>
        <mc:AlternateContent xmlns:mc="http://schemas.openxmlformats.org/markup-compatibility/2006">
          <mc:Choice Requires="x14">
            <control shapeId="4264" r:id="rId180" name="Check Box 168">
              <controlPr defaultSize="0" autoFill="0" autoLine="0" autoPict="0">
                <anchor moveWithCells="1" sizeWithCells="1">
                  <from>
                    <xdr:col>7</xdr:col>
                    <xdr:colOff>219075</xdr:colOff>
                    <xdr:row>95</xdr:row>
                    <xdr:rowOff>0</xdr:rowOff>
                  </from>
                  <to>
                    <xdr:col>7</xdr:col>
                    <xdr:colOff>590550</xdr:colOff>
                    <xdr:row>95</xdr:row>
                    <xdr:rowOff>0</xdr:rowOff>
                  </to>
                </anchor>
              </controlPr>
            </control>
          </mc:Choice>
        </mc:AlternateContent>
        <mc:AlternateContent xmlns:mc="http://schemas.openxmlformats.org/markup-compatibility/2006">
          <mc:Choice Requires="x14">
            <control shapeId="4265" r:id="rId181" name="Check Box 169">
              <controlPr defaultSize="0" autoFill="0" autoLine="0" autoPict="0">
                <anchor moveWithCells="1" sizeWithCells="1">
                  <from>
                    <xdr:col>7</xdr:col>
                    <xdr:colOff>180975</xdr:colOff>
                    <xdr:row>95</xdr:row>
                    <xdr:rowOff>0</xdr:rowOff>
                  </from>
                  <to>
                    <xdr:col>7</xdr:col>
                    <xdr:colOff>628650</xdr:colOff>
                    <xdr:row>95</xdr:row>
                    <xdr:rowOff>0</xdr:rowOff>
                  </to>
                </anchor>
              </controlPr>
            </control>
          </mc:Choice>
        </mc:AlternateContent>
        <mc:AlternateContent xmlns:mc="http://schemas.openxmlformats.org/markup-compatibility/2006">
          <mc:Choice Requires="x14">
            <control shapeId="4266" r:id="rId182" name="Check Box 170">
              <controlPr defaultSize="0" autoFill="0" autoLine="0" autoPict="0">
                <anchor moveWithCells="1" sizeWithCells="1">
                  <from>
                    <xdr:col>6</xdr:col>
                    <xdr:colOff>257175</xdr:colOff>
                    <xdr:row>95</xdr:row>
                    <xdr:rowOff>0</xdr:rowOff>
                  </from>
                  <to>
                    <xdr:col>6</xdr:col>
                    <xdr:colOff>685800</xdr:colOff>
                    <xdr:row>95</xdr:row>
                    <xdr:rowOff>0</xdr:rowOff>
                  </to>
                </anchor>
              </controlPr>
            </control>
          </mc:Choice>
        </mc:AlternateContent>
        <mc:AlternateContent xmlns:mc="http://schemas.openxmlformats.org/markup-compatibility/2006">
          <mc:Choice Requires="x14">
            <control shapeId="4267" r:id="rId183" name="Check Box 171">
              <controlPr defaultSize="0" autoFill="0" autoLine="0" autoPict="0">
                <anchor moveWithCells="1" sizeWithCells="1">
                  <from>
                    <xdr:col>8</xdr:col>
                    <xdr:colOff>704850</xdr:colOff>
                    <xdr:row>95</xdr:row>
                    <xdr:rowOff>0</xdr:rowOff>
                  </from>
                  <to>
                    <xdr:col>8</xdr:col>
                    <xdr:colOff>895350</xdr:colOff>
                    <xdr:row>95</xdr:row>
                    <xdr:rowOff>0</xdr:rowOff>
                  </to>
                </anchor>
              </controlPr>
            </control>
          </mc:Choice>
        </mc:AlternateContent>
        <mc:AlternateContent xmlns:mc="http://schemas.openxmlformats.org/markup-compatibility/2006">
          <mc:Choice Requires="x14">
            <control shapeId="4268" r:id="rId184" name="Check Box 172">
              <controlPr defaultSize="0" autoFill="0" autoLine="0" autoPict="0">
                <anchor moveWithCells="1" sizeWithCells="1">
                  <from>
                    <xdr:col>8</xdr:col>
                    <xdr:colOff>676275</xdr:colOff>
                    <xdr:row>95</xdr:row>
                    <xdr:rowOff>0</xdr:rowOff>
                  </from>
                  <to>
                    <xdr:col>8</xdr:col>
                    <xdr:colOff>923925</xdr:colOff>
                    <xdr:row>95</xdr:row>
                    <xdr:rowOff>0</xdr:rowOff>
                  </to>
                </anchor>
              </controlPr>
            </control>
          </mc:Choice>
        </mc:AlternateContent>
        <mc:AlternateContent xmlns:mc="http://schemas.openxmlformats.org/markup-compatibility/2006">
          <mc:Choice Requires="x14">
            <control shapeId="4269" r:id="rId185" name="Check Box 173">
              <controlPr defaultSize="0" autoFill="0" autoLine="0" autoPict="0">
                <anchor moveWithCells="1" sizeWithCells="1">
                  <from>
                    <xdr:col>8</xdr:col>
                    <xdr:colOff>657225</xdr:colOff>
                    <xdr:row>95</xdr:row>
                    <xdr:rowOff>0</xdr:rowOff>
                  </from>
                  <to>
                    <xdr:col>8</xdr:col>
                    <xdr:colOff>942975</xdr:colOff>
                    <xdr:row>95</xdr:row>
                    <xdr:rowOff>0</xdr:rowOff>
                  </to>
                </anchor>
              </controlPr>
            </control>
          </mc:Choice>
        </mc:AlternateContent>
        <mc:AlternateContent xmlns:mc="http://schemas.openxmlformats.org/markup-compatibility/2006">
          <mc:Choice Requires="x14">
            <control shapeId="4270" r:id="rId186" name="Check Box 174">
              <controlPr defaultSize="0" autoFill="0" autoLine="0" autoPict="0">
                <anchor moveWithCells="1" sizeWithCells="1">
                  <from>
                    <xdr:col>7</xdr:col>
                    <xdr:colOff>533400</xdr:colOff>
                    <xdr:row>95</xdr:row>
                    <xdr:rowOff>0</xdr:rowOff>
                  </from>
                  <to>
                    <xdr:col>7</xdr:col>
                    <xdr:colOff>809625</xdr:colOff>
                    <xdr:row>95</xdr:row>
                    <xdr:rowOff>0</xdr:rowOff>
                  </to>
                </anchor>
              </controlPr>
            </control>
          </mc:Choice>
        </mc:AlternateContent>
        <mc:AlternateContent xmlns:mc="http://schemas.openxmlformats.org/markup-compatibility/2006">
          <mc:Choice Requires="x14">
            <control shapeId="4271" r:id="rId187" name="Check Box 175">
              <controlPr defaultSize="0" autoFill="0" autoLine="0" autoPict="0">
                <anchor moveWithCells="1" sizeWithCells="1">
                  <from>
                    <xdr:col>5</xdr:col>
                    <xdr:colOff>342900</xdr:colOff>
                    <xdr:row>95</xdr:row>
                    <xdr:rowOff>0</xdr:rowOff>
                  </from>
                  <to>
                    <xdr:col>5</xdr:col>
                    <xdr:colOff>647700</xdr:colOff>
                    <xdr:row>95</xdr:row>
                    <xdr:rowOff>0</xdr:rowOff>
                  </to>
                </anchor>
              </controlPr>
            </control>
          </mc:Choice>
        </mc:AlternateContent>
        <mc:AlternateContent xmlns:mc="http://schemas.openxmlformats.org/markup-compatibility/2006">
          <mc:Choice Requires="x14">
            <control shapeId="4272" r:id="rId188" name="Check Box 176">
              <controlPr defaultSize="0" autoFill="0" autoLine="0" autoPict="0">
                <anchor moveWithCells="1" sizeWithCells="1">
                  <from>
                    <xdr:col>5</xdr:col>
                    <xdr:colOff>276225</xdr:colOff>
                    <xdr:row>95</xdr:row>
                    <xdr:rowOff>0</xdr:rowOff>
                  </from>
                  <to>
                    <xdr:col>5</xdr:col>
                    <xdr:colOff>704850</xdr:colOff>
                    <xdr:row>95</xdr:row>
                    <xdr:rowOff>0</xdr:rowOff>
                  </to>
                </anchor>
              </controlPr>
            </control>
          </mc:Choice>
        </mc:AlternateContent>
        <mc:AlternateContent xmlns:mc="http://schemas.openxmlformats.org/markup-compatibility/2006">
          <mc:Choice Requires="x14">
            <control shapeId="4273" r:id="rId189" name="Check Box 177">
              <controlPr defaultSize="0" autoFill="0" autoLine="0" autoPict="0">
                <anchor moveWithCells="1" sizeWithCells="1">
                  <from>
                    <xdr:col>5</xdr:col>
                    <xdr:colOff>304800</xdr:colOff>
                    <xdr:row>95</xdr:row>
                    <xdr:rowOff>0</xdr:rowOff>
                  </from>
                  <to>
                    <xdr:col>5</xdr:col>
                    <xdr:colOff>685800</xdr:colOff>
                    <xdr:row>95</xdr:row>
                    <xdr:rowOff>0</xdr:rowOff>
                  </to>
                </anchor>
              </controlPr>
            </control>
          </mc:Choice>
        </mc:AlternateContent>
        <mc:AlternateContent xmlns:mc="http://schemas.openxmlformats.org/markup-compatibility/2006">
          <mc:Choice Requires="x14">
            <control shapeId="4274" r:id="rId190" name="Check Box 178">
              <controlPr defaultSize="0" autoFill="0" autoLine="0" autoPict="0">
                <anchor moveWithCells="1" sizeWithCells="1">
                  <from>
                    <xdr:col>5</xdr:col>
                    <xdr:colOff>266700</xdr:colOff>
                    <xdr:row>95</xdr:row>
                    <xdr:rowOff>0</xdr:rowOff>
                  </from>
                  <to>
                    <xdr:col>5</xdr:col>
                    <xdr:colOff>714375</xdr:colOff>
                    <xdr:row>95</xdr:row>
                    <xdr:rowOff>0</xdr:rowOff>
                  </to>
                </anchor>
              </controlPr>
            </control>
          </mc:Choice>
        </mc:AlternateContent>
        <mc:AlternateContent xmlns:mc="http://schemas.openxmlformats.org/markup-compatibility/2006">
          <mc:Choice Requires="x14">
            <control shapeId="4275" r:id="rId191" name="Check Box 179">
              <controlPr defaultSize="0" autoFill="0" autoLine="0" autoPict="0">
                <anchor moveWithCells="1" sizeWithCells="1">
                  <from>
                    <xdr:col>5</xdr:col>
                    <xdr:colOff>38100</xdr:colOff>
                    <xdr:row>95</xdr:row>
                    <xdr:rowOff>0</xdr:rowOff>
                  </from>
                  <to>
                    <xdr:col>5</xdr:col>
                    <xdr:colOff>942975</xdr:colOff>
                    <xdr:row>95</xdr:row>
                    <xdr:rowOff>0</xdr:rowOff>
                  </to>
                </anchor>
              </controlPr>
            </control>
          </mc:Choice>
        </mc:AlternateContent>
        <mc:AlternateContent xmlns:mc="http://schemas.openxmlformats.org/markup-compatibility/2006">
          <mc:Choice Requires="x14">
            <control shapeId="4276" r:id="rId192" name="Check Box 180">
              <controlPr defaultSize="0" autoFill="0" autoLine="0" autoPict="0">
                <anchor moveWithCells="1" sizeWithCells="1">
                  <from>
                    <xdr:col>6</xdr:col>
                    <xdr:colOff>57150</xdr:colOff>
                    <xdr:row>95</xdr:row>
                    <xdr:rowOff>0</xdr:rowOff>
                  </from>
                  <to>
                    <xdr:col>6</xdr:col>
                    <xdr:colOff>800100</xdr:colOff>
                    <xdr:row>95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6" customWidth="1"/>
    <col min="2" max="2" width="23.7109375" style="16" customWidth="1"/>
    <col min="3" max="3" width="33" style="16" customWidth="1"/>
    <col min="4" max="4" width="12.28515625" style="16" customWidth="1"/>
    <col min="5" max="5" width="26.7109375" style="16" customWidth="1"/>
    <col min="6" max="8" width="9.140625" style="11"/>
    <col min="9" max="16384" width="9.140625" style="12"/>
  </cols>
  <sheetData>
    <row r="1" spans="1:9">
      <c r="A1" s="8" t="str">
        <f>'Attach 3(JV)'!A1</f>
        <v>Specification No. :5002000852/OTHERS/DOM/G01 - WR2 RHQ - 2</v>
      </c>
      <c r="B1" s="9"/>
      <c r="C1" s="9"/>
      <c r="D1" s="9"/>
      <c r="E1" s="28" t="str">
        <f>"Attachment-4(A) "&amp; 'Attach 3(JV)'!AT1</f>
        <v>Attachment-4(A) 5002000852</v>
      </c>
    </row>
    <row r="2" spans="1:9" ht="11.1" customHeight="1"/>
    <row r="3" spans="1:9" ht="48"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9" ht="11.1" customHeight="1">
      <c r="A4" s="15"/>
      <c r="H4" s="17"/>
      <c r="I4" s="2"/>
    </row>
    <row r="5" spans="1:9" ht="20.100000000000001" customHeight="1">
      <c r="A5" s="750" t="s">
        <v>383</v>
      </c>
      <c r="B5" s="750"/>
      <c r="C5" s="750"/>
      <c r="D5" s="750"/>
      <c r="E5" s="750"/>
      <c r="F5" s="18"/>
      <c r="H5" s="17"/>
      <c r="I5" s="4"/>
    </row>
    <row r="6" spans="1:9" ht="11.1" customHeight="1">
      <c r="A6" s="19"/>
      <c r="H6" s="17"/>
      <c r="I6" s="4"/>
    </row>
    <row r="7" spans="1:9" ht="20.100000000000001" customHeight="1">
      <c r="A7" s="20" t="str">
        <f>'Attach 3(JV)'!A7</f>
        <v>Bidder’s Name and Address (Sole Bidder [Individual Firm]) :</v>
      </c>
      <c r="D7" s="6" t="str">
        <f>'Attach 3(JV)'!E7</f>
        <v>To:</v>
      </c>
      <c r="H7" s="17"/>
      <c r="I7" s="4"/>
    </row>
    <row r="8" spans="1:9" s="122" customFormat="1" ht="36" customHeight="1">
      <c r="A8" s="748" t="str">
        <f>'Attach 3(JV)'!A8</f>
        <v/>
      </c>
      <c r="B8" s="748"/>
      <c r="C8" s="748"/>
      <c r="D8" s="3" t="str">
        <f>'Attach 3(JV)'!E8</f>
        <v>Contracts and Materials</v>
      </c>
      <c r="E8" s="19"/>
      <c r="F8" s="120"/>
      <c r="G8" s="120"/>
      <c r="H8" s="121"/>
      <c r="I8" s="119"/>
    </row>
    <row r="9" spans="1:9" ht="20.100000000000001" customHeight="1">
      <c r="A9" s="5" t="s">
        <v>378</v>
      </c>
      <c r="B9" s="867" t="str">
        <f>'Attach 3(JV)'!B9</f>
        <v/>
      </c>
      <c r="C9" s="867"/>
      <c r="D9" s="3" t="str">
        <f>'Attach 3(JV)'!E9</f>
        <v>Power Grid Corporation of India Ltd.,</v>
      </c>
      <c r="H9" s="17"/>
      <c r="I9" s="4"/>
    </row>
    <row r="10" spans="1:9" ht="20.100000000000001" customHeight="1">
      <c r="A10" s="5" t="s">
        <v>379</v>
      </c>
      <c r="B10" s="867" t="str">
        <f>'Attach 3(JV)'!B10</f>
        <v/>
      </c>
      <c r="C10" s="867"/>
      <c r="D10" s="3" t="str">
        <f>'Attach 3(JV)'!E10</f>
        <v>"Saudamini", Plot No. 2, Sector 29</v>
      </c>
      <c r="H10" s="17"/>
      <c r="I10" s="4"/>
    </row>
    <row r="11" spans="1:9" ht="20.100000000000001" customHeight="1">
      <c r="B11" s="867" t="str">
        <f>'Attach 3(JV)'!B11</f>
        <v/>
      </c>
      <c r="C11" s="867"/>
      <c r="D11" s="3" t="str">
        <f>'Attach 3(JV)'!E11</f>
        <v>Gurgaon (Haryana) - 122001</v>
      </c>
    </row>
    <row r="12" spans="1:9" ht="15" customHeight="1">
      <c r="A12" s="19"/>
      <c r="B12" s="867" t="str">
        <f>'Attach 3(JV)'!B12</f>
        <v/>
      </c>
      <c r="C12" s="867"/>
      <c r="D12" s="3"/>
    </row>
    <row r="13" spans="1:9" ht="20.100000000000001" customHeight="1">
      <c r="A13" s="16" t="s">
        <v>372</v>
      </c>
      <c r="D13" s="29"/>
    </row>
    <row r="14" spans="1:9" ht="72" customHeight="1">
      <c r="A14" s="865" t="s">
        <v>384</v>
      </c>
      <c r="B14" s="865"/>
      <c r="C14" s="865"/>
      <c r="D14" s="865"/>
      <c r="E14" s="865"/>
    </row>
    <row r="15" spans="1:9" ht="20.100000000000001" customHeight="1">
      <c r="A15" s="107" t="s">
        <v>386</v>
      </c>
      <c r="B15" s="56"/>
      <c r="C15" s="56"/>
      <c r="D15" s="56"/>
      <c r="E15" s="108"/>
    </row>
    <row r="16" spans="1:9" ht="20.100000000000001" customHeight="1">
      <c r="A16" s="107" t="s">
        <v>387</v>
      </c>
      <c r="B16" s="56"/>
      <c r="C16" s="56"/>
      <c r="D16" s="56"/>
      <c r="E16" s="108"/>
    </row>
    <row r="17" spans="1:9" ht="20.100000000000001" customHeight="1">
      <c r="A17" s="107" t="s">
        <v>388</v>
      </c>
      <c r="B17" s="57"/>
      <c r="C17" s="57"/>
      <c r="D17" s="57"/>
      <c r="E17" s="109"/>
    </row>
    <row r="18" spans="1:9" ht="20.100000000000001" customHeight="1">
      <c r="A18" s="107" t="s">
        <v>389</v>
      </c>
      <c r="B18" s="58"/>
      <c r="C18" s="58"/>
      <c r="D18" s="58"/>
      <c r="E18" s="110"/>
    </row>
    <row r="19" spans="1:9" ht="19.5" customHeight="1">
      <c r="A19" s="107" t="s">
        <v>176</v>
      </c>
      <c r="B19" s="58"/>
      <c r="C19" s="58"/>
      <c r="D19" s="58"/>
      <c r="E19" s="110"/>
    </row>
    <row r="20" spans="1:9" ht="62.25" customHeight="1">
      <c r="A20" s="866" t="s">
        <v>385</v>
      </c>
      <c r="B20" s="866"/>
      <c r="C20" s="866"/>
      <c r="D20" s="866"/>
      <c r="E20" s="866"/>
    </row>
    <row r="21" spans="1:9" s="11" customFormat="1" ht="20.100000000000001" customHeight="1">
      <c r="A21" s="103" t="s">
        <v>390</v>
      </c>
      <c r="B21" s="103" t="s">
        <v>391</v>
      </c>
      <c r="C21" s="103" t="s">
        <v>392</v>
      </c>
      <c r="D21" s="103" t="s">
        <v>374</v>
      </c>
      <c r="E21" s="103" t="s">
        <v>375</v>
      </c>
      <c r="I21" s="12"/>
    </row>
    <row r="22" spans="1:9" ht="20.100000000000001" customHeight="1">
      <c r="A22" s="104">
        <v>1</v>
      </c>
      <c r="B22" s="59"/>
      <c r="C22" s="59"/>
      <c r="D22" s="59"/>
      <c r="E22" s="59"/>
    </row>
    <row r="23" spans="1:9" ht="20.100000000000001" customHeight="1">
      <c r="A23" s="105">
        <v>2</v>
      </c>
      <c r="B23" s="60"/>
      <c r="C23" s="60"/>
      <c r="D23" s="60"/>
      <c r="E23" s="60"/>
    </row>
    <row r="24" spans="1:9" ht="20.100000000000001" customHeight="1">
      <c r="A24" s="105">
        <v>3</v>
      </c>
      <c r="B24" s="60"/>
      <c r="C24" s="60"/>
      <c r="D24" s="60"/>
      <c r="E24" s="60"/>
    </row>
    <row r="25" spans="1:9" ht="20.100000000000001" customHeight="1">
      <c r="A25" s="105">
        <v>4</v>
      </c>
      <c r="B25" s="61"/>
      <c r="C25" s="61"/>
      <c r="D25" s="60"/>
      <c r="E25" s="61"/>
    </row>
    <row r="26" spans="1:9" ht="20.100000000000001" customHeight="1">
      <c r="A26" s="106">
        <v>5</v>
      </c>
      <c r="B26" s="62"/>
      <c r="C26" s="62"/>
      <c r="D26" s="62"/>
      <c r="E26" s="62"/>
    </row>
    <row r="27" spans="1:9" ht="15.95" customHeight="1"/>
    <row r="28" spans="1:9" ht="23.1" customHeight="1">
      <c r="C28" s="24" t="s">
        <v>139</v>
      </c>
    </row>
    <row r="29" spans="1:9" ht="23.1" customHeight="1">
      <c r="A29" s="23" t="s">
        <v>134</v>
      </c>
      <c r="B29" s="44" t="str">
        <f>'Attach 3(JV)'!B24</f>
        <v/>
      </c>
      <c r="C29" s="24" t="s">
        <v>132</v>
      </c>
      <c r="D29" s="26" t="str">
        <f>'Attach 3(JV)'!E24</f>
        <v/>
      </c>
    </row>
    <row r="30" spans="1:9" ht="23.1" customHeight="1">
      <c r="A30" s="23" t="s">
        <v>135</v>
      </c>
      <c r="B30" s="26" t="str">
        <f>'Attach 3(JV)'!B25</f>
        <v/>
      </c>
      <c r="C30" s="24" t="s">
        <v>133</v>
      </c>
      <c r="D30" s="26" t="str">
        <f>'Attach 3(JV)'!E25</f>
        <v/>
      </c>
    </row>
    <row r="31" spans="1:9" ht="23.1" customHeight="1">
      <c r="C31" s="24" t="s">
        <v>140</v>
      </c>
      <c r="D31" s="24"/>
    </row>
    <row r="32" spans="1:9" ht="20.100000000000001" customHeight="1"/>
    <row r="33" spans="1:1" ht="20.100000000000001" customHeight="1">
      <c r="A33" s="25"/>
    </row>
    <row r="34" spans="1:1" ht="20.100000000000001" customHeight="1"/>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c r="A40" s="25"/>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B1F026A4-1748-4368-919C-DE6BC0A1F2DE}"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0"/>
  <headerFooter alignWithMargins="0">
    <oddFooter>&amp;R&amp;"Book Antiqua,Bold"&amp;8 Page &amp;P of &amp;N</oddFooter>
  </headerFooter>
  <drawing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22.7109375" style="16" customWidth="1"/>
    <col min="5" max="5" width="39.28515625" style="16" customWidth="1"/>
    <col min="6" max="8" width="9.140625" style="11"/>
    <col min="9" max="16384" width="9.140625" style="12"/>
  </cols>
  <sheetData>
    <row r="1" spans="1:9">
      <c r="A1" s="8" t="str">
        <f>'Attach 3(JV)'!A1</f>
        <v>Specification No. :5002000852/OTHERS/DOM/G01 - WR2 RHQ - 2</v>
      </c>
      <c r="B1" s="9"/>
      <c r="C1" s="9"/>
      <c r="D1" s="9"/>
      <c r="E1" s="10" t="str">
        <f>"Attachment-4(B) "&amp; 'Attach 3(JV)'!AT1</f>
        <v>Attachment-4(B) 5002000852</v>
      </c>
    </row>
    <row r="3" spans="1:9" ht="48"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9" ht="20.100000000000001" customHeight="1">
      <c r="A4" s="15"/>
      <c r="H4" s="17"/>
      <c r="I4" s="2"/>
    </row>
    <row r="5" spans="1:9" ht="20.100000000000001" customHeight="1">
      <c r="A5" s="750" t="s">
        <v>383</v>
      </c>
      <c r="B5" s="750"/>
      <c r="C5" s="750"/>
      <c r="D5" s="750"/>
      <c r="E5" s="750"/>
      <c r="F5" s="18"/>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36" customHeight="1">
      <c r="A8" s="748" t="str">
        <f>'Attach 3(JV)'!A8</f>
        <v/>
      </c>
      <c r="B8" s="748"/>
      <c r="C8" s="748"/>
      <c r="D8" s="748"/>
      <c r="E8" s="3" t="str">
        <f>'Attach 3(JV)'!E8</f>
        <v>Contracts and Materials</v>
      </c>
      <c r="H8" s="17"/>
      <c r="I8" s="4"/>
    </row>
    <row r="9" spans="1:9" ht="20.100000000000001" customHeight="1">
      <c r="A9" s="5" t="s">
        <v>378</v>
      </c>
      <c r="B9" s="867" t="str">
        <f>'Attach 3(JV)'!B9</f>
        <v/>
      </c>
      <c r="C9" s="867"/>
      <c r="D9" s="867"/>
      <c r="E9" s="3" t="str">
        <f>'Attach 3(JV)'!E9</f>
        <v>Power Grid Corporation of India Ltd.,</v>
      </c>
      <c r="H9" s="17"/>
      <c r="I9" s="4"/>
    </row>
    <row r="10" spans="1:9" ht="20.100000000000001" customHeight="1">
      <c r="A10" s="5" t="s">
        <v>379</v>
      </c>
      <c r="B10" s="867" t="str">
        <f>'Attach 3(JV)'!B10</f>
        <v/>
      </c>
      <c r="C10" s="867"/>
      <c r="D10" s="867"/>
      <c r="E10" s="3" t="str">
        <f>'Attach 3(JV)'!E10</f>
        <v>"Saudamini", Plot No. 2, Sector 29</v>
      </c>
      <c r="H10" s="17"/>
      <c r="I10" s="4"/>
    </row>
    <row r="11" spans="1:9" ht="20.100000000000001" customHeight="1">
      <c r="B11" s="867" t="str">
        <f>'Attach 3(JV)'!B11</f>
        <v/>
      </c>
      <c r="C11" s="867"/>
      <c r="D11" s="867"/>
      <c r="E11" s="3" t="str">
        <f>'Attach 3(JV)'!E11</f>
        <v>Gurgaon (Haryana) - 122001</v>
      </c>
    </row>
    <row r="12" spans="1:9" ht="20.100000000000001" customHeight="1">
      <c r="A12" s="19"/>
      <c r="B12" s="867" t="str">
        <f>'Attach 3(JV)'!B12</f>
        <v/>
      </c>
      <c r="C12" s="867"/>
      <c r="D12" s="867"/>
      <c r="E12" s="3"/>
    </row>
    <row r="13" spans="1:9" ht="20.100000000000001" customHeight="1">
      <c r="A13" s="16" t="s">
        <v>372</v>
      </c>
    </row>
    <row r="14" spans="1:9" ht="20.100000000000001" customHeight="1">
      <c r="A14" s="19"/>
    </row>
    <row r="15" spans="1:9" ht="87.75" customHeight="1">
      <c r="A15" s="866" t="s">
        <v>393</v>
      </c>
      <c r="B15" s="866"/>
      <c r="C15" s="866"/>
      <c r="D15" s="866"/>
      <c r="E15" s="866"/>
    </row>
    <row r="16" spans="1:9" ht="30" customHeight="1">
      <c r="A16" s="55" t="s">
        <v>386</v>
      </c>
      <c r="B16" s="56"/>
      <c r="C16" s="56"/>
      <c r="D16" s="56"/>
      <c r="E16" s="56"/>
    </row>
    <row r="17" spans="1:5" ht="30" customHeight="1">
      <c r="A17" s="55" t="s">
        <v>387</v>
      </c>
      <c r="B17" s="56"/>
      <c r="C17" s="56"/>
      <c r="D17" s="56"/>
      <c r="E17" s="56"/>
    </row>
    <row r="18" spans="1:5" ht="30" customHeight="1">
      <c r="A18" s="55" t="s">
        <v>388</v>
      </c>
      <c r="B18" s="57"/>
      <c r="C18" s="57"/>
      <c r="D18" s="57"/>
      <c r="E18" s="57"/>
    </row>
    <row r="19" spans="1:5" ht="30" customHeight="1">
      <c r="A19" s="30" t="s">
        <v>389</v>
      </c>
      <c r="B19" s="57"/>
      <c r="C19" s="57"/>
      <c r="D19" s="57"/>
      <c r="E19" s="57"/>
    </row>
    <row r="20" spans="1:5" ht="30" customHeight="1">
      <c r="A20" s="30" t="s">
        <v>176</v>
      </c>
      <c r="B20" s="57"/>
      <c r="C20" s="57"/>
      <c r="D20" s="57"/>
      <c r="E20" s="57"/>
    </row>
    <row r="21" spans="1:5" ht="30" customHeight="1">
      <c r="A21" s="30" t="s">
        <v>177</v>
      </c>
      <c r="B21" s="58"/>
      <c r="C21" s="58"/>
      <c r="D21" s="58"/>
      <c r="E21" s="58"/>
    </row>
    <row r="22" spans="1:5" ht="16.5" customHeight="1">
      <c r="A22" s="96"/>
      <c r="B22" s="97"/>
      <c r="C22" s="97"/>
      <c r="D22" s="97"/>
      <c r="E22" s="97"/>
    </row>
    <row r="23" spans="1:5" ht="27.95" customHeight="1">
      <c r="D23" s="24" t="s">
        <v>139</v>
      </c>
    </row>
    <row r="24" spans="1:5" ht="27.95" customHeight="1">
      <c r="A24" s="23" t="s">
        <v>134</v>
      </c>
      <c r="B24" s="44" t="str">
        <f>'Attach 3(JV)'!B24</f>
        <v/>
      </c>
      <c r="D24" s="24" t="s">
        <v>132</v>
      </c>
      <c r="E24" s="26" t="str">
        <f>'Attach 3(JV)'!E24</f>
        <v/>
      </c>
    </row>
    <row r="25" spans="1:5" ht="27.95" customHeight="1">
      <c r="A25" s="23" t="s">
        <v>135</v>
      </c>
      <c r="B25" s="26" t="str">
        <f>'Attach 3(JV)'!B25</f>
        <v/>
      </c>
      <c r="D25" s="24" t="s">
        <v>133</v>
      </c>
      <c r="E25" s="26" t="str">
        <f>'Attach 3(JV)'!E25</f>
        <v/>
      </c>
    </row>
    <row r="26" spans="1:5" ht="27.95" customHeight="1">
      <c r="D26" s="24" t="s">
        <v>140</v>
      </c>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selectLockedCells="1"/>
  <customSheetViews>
    <customSheetView guid="{B1F026A4-1748-4368-919C-DE6BC0A1F2DE}"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0"/>
  <headerFooter alignWithMargins="0">
    <oddFooter>&amp;R&amp;"Book Antiqua,Bold"&amp;8 Page &amp;P of &amp;N</oddFooter>
  </headerFooter>
  <drawing r:id="rId1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topLeftCell="A10" zoomScaleNormal="100" zoomScaleSheetLayoutView="100" workbookViewId="0">
      <selection activeCell="A17" sqref="A17:E17"/>
    </sheetView>
  </sheetViews>
  <sheetFormatPr defaultRowHeight="16.5"/>
  <cols>
    <col min="1" max="1" width="12.140625" style="421" customWidth="1"/>
    <col min="2" max="2" width="30.7109375" style="421" customWidth="1"/>
    <col min="3" max="3" width="25.5703125" style="421" customWidth="1"/>
    <col min="4" max="4" width="18.85546875" style="421" customWidth="1"/>
    <col min="5" max="5" width="35.28515625" style="421" customWidth="1"/>
    <col min="6" max="7" width="9.140625" style="420"/>
    <col min="8" max="8" width="9.140625" style="420" hidden="1" customWidth="1"/>
    <col min="9" max="16384" width="9.140625" style="419"/>
  </cols>
  <sheetData>
    <row r="1" spans="1:9" ht="48.75" customHeight="1">
      <c r="A1" s="438" t="str">
        <f>Basic!B3</f>
        <v>5002000852/OTHERS/DOM/G01 - WR2 RHQ - 2</v>
      </c>
      <c r="B1" s="437"/>
      <c r="C1" s="437"/>
      <c r="D1" s="437"/>
      <c r="E1" s="466" t="str">
        <f>"Attachment-5 "</f>
        <v xml:space="preserve">Attachment-5 </v>
      </c>
    </row>
    <row r="2" spans="1:9" ht="15" customHeight="1"/>
    <row r="3" spans="1:9" ht="48" customHeight="1">
      <c r="A3" s="880" t="str">
        <f>Basic!B1</f>
        <v>Engagement of Agency for Providing Assistance in maintenance of Transmission line Maintenance Works of 765/ 400/ 220 kV Transmission lines in WR – II for Gujarat State</v>
      </c>
      <c r="B3" s="880"/>
      <c r="C3" s="880"/>
      <c r="D3" s="880"/>
      <c r="E3" s="880"/>
      <c r="F3" s="464"/>
      <c r="G3" s="465"/>
      <c r="H3" s="464"/>
    </row>
    <row r="4" spans="1:9" ht="8.1" customHeight="1">
      <c r="A4" s="463"/>
      <c r="H4" s="17"/>
      <c r="I4" s="2"/>
    </row>
    <row r="5" spans="1:9" ht="20.100000000000001" customHeight="1">
      <c r="A5" s="881" t="s">
        <v>543</v>
      </c>
      <c r="B5" s="881"/>
      <c r="C5" s="881"/>
      <c r="D5" s="881"/>
      <c r="E5" s="881"/>
      <c r="F5" s="462"/>
      <c r="H5" s="17"/>
      <c r="I5" s="4"/>
    </row>
    <row r="6" spans="1:9" ht="8.1" customHeight="1">
      <c r="A6" s="460"/>
      <c r="H6" s="17"/>
      <c r="I6" s="4"/>
    </row>
    <row r="7" spans="1:9" ht="20.100000000000001" customHeight="1">
      <c r="A7" s="461" t="str">
        <f>'[3]Attach 3(JV)'!A7</f>
        <v>Bidder’s Name and Address (Lead Partner) :</v>
      </c>
      <c r="B7" s="460"/>
      <c r="C7" s="460"/>
      <c r="D7" s="6" t="str">
        <f>'[3]Attach 3(JV)'!E7</f>
        <v>To:</v>
      </c>
      <c r="H7" s="17"/>
      <c r="I7" s="4"/>
    </row>
    <row r="8" spans="1:9" ht="36" customHeight="1">
      <c r="A8" s="882">
        <f>'[3]Attach 3(JV)'!A8</f>
        <v>0</v>
      </c>
      <c r="B8" s="882"/>
      <c r="C8" s="882"/>
      <c r="D8" s="3" t="str">
        <f>'[3]Attach 3(JV)'!E8</f>
        <v>Contracts and Materials</v>
      </c>
      <c r="H8" s="17"/>
      <c r="I8" s="4"/>
    </row>
    <row r="9" spans="1:9">
      <c r="A9" s="5" t="s">
        <v>378</v>
      </c>
      <c r="B9" s="876" t="str">
        <f>'Attach 3(JV)'!B9</f>
        <v/>
      </c>
      <c r="C9" s="876"/>
      <c r="D9" s="101" t="s">
        <v>550</v>
      </c>
      <c r="E9" s="420"/>
      <c r="F9" s="101"/>
      <c r="H9" s="17"/>
      <c r="I9" s="4"/>
    </row>
    <row r="10" spans="1:9">
      <c r="A10" s="5" t="s">
        <v>379</v>
      </c>
      <c r="B10" s="876" t="str">
        <f>'Attach 3(JV)'!B10</f>
        <v/>
      </c>
      <c r="C10" s="876"/>
      <c r="D10" s="101" t="s">
        <v>443</v>
      </c>
      <c r="E10" s="420"/>
      <c r="F10" s="101"/>
      <c r="H10" s="17"/>
      <c r="I10" s="4"/>
    </row>
    <row r="11" spans="1:9">
      <c r="B11" s="876" t="str">
        <f>'Attach 3(JV)'!B11</f>
        <v/>
      </c>
      <c r="C11" s="876"/>
      <c r="D11" s="101" t="str">
        <f>'[3]Attach 4'!E12</f>
        <v>Regional Head Quarter, Plot No 54</v>
      </c>
      <c r="E11" s="420"/>
      <c r="F11" s="101"/>
    </row>
    <row r="12" spans="1:9">
      <c r="A12" s="460"/>
      <c r="B12" s="876" t="str">
        <f>'Attach 3(JV)'!B12</f>
        <v/>
      </c>
      <c r="C12" s="876"/>
      <c r="D12" s="101" t="str">
        <f>'[3]Attach 4'!E13</f>
        <v>Adjacent to Riya Revati Resort,Opp. Ambe Vidyalaya ,</v>
      </c>
      <c r="E12" s="420"/>
      <c r="F12" s="101"/>
    </row>
    <row r="13" spans="1:9" ht="20.100000000000001" customHeight="1">
      <c r="A13" s="421" t="s">
        <v>372</v>
      </c>
      <c r="D13" s="459" t="str">
        <f>'[3]Attach 4'!E14</f>
        <v>Sama Savli Road, Vadodara-390008</v>
      </c>
    </row>
    <row r="14" spans="1:9" ht="45.75" customHeight="1">
      <c r="A14" s="878" t="s">
        <v>549</v>
      </c>
      <c r="B14" s="878"/>
      <c r="C14" s="878"/>
      <c r="D14" s="878"/>
      <c r="E14" s="878"/>
      <c r="F14" s="439"/>
      <c r="G14" s="439"/>
      <c r="H14" s="439"/>
    </row>
    <row r="15" spans="1:9" ht="32.1" customHeight="1">
      <c r="A15" s="874" t="s">
        <v>376</v>
      </c>
      <c r="B15" s="874" t="s">
        <v>392</v>
      </c>
      <c r="C15" s="874" t="s">
        <v>542</v>
      </c>
      <c r="D15" s="870" t="s">
        <v>541</v>
      </c>
      <c r="E15" s="871"/>
      <c r="F15" s="439"/>
      <c r="G15" s="439"/>
      <c r="H15" s="439"/>
    </row>
    <row r="16" spans="1:9" ht="30" customHeight="1">
      <c r="A16" s="875"/>
      <c r="B16" s="875"/>
      <c r="C16" s="875"/>
      <c r="D16" s="434" t="s">
        <v>540</v>
      </c>
      <c r="E16" s="434" t="s">
        <v>539</v>
      </c>
      <c r="F16" s="439"/>
      <c r="G16" s="439"/>
      <c r="H16" s="439"/>
    </row>
    <row r="17" spans="1:8" ht="21.75" customHeight="1">
      <c r="A17" s="458">
        <v>1</v>
      </c>
      <c r="B17" s="457"/>
      <c r="C17" s="457"/>
      <c r="D17" s="457"/>
      <c r="E17" s="457"/>
      <c r="F17" s="439"/>
      <c r="G17" s="439"/>
      <c r="H17" s="439"/>
    </row>
    <row r="18" spans="1:8" ht="21.95" customHeight="1">
      <c r="A18" s="456">
        <v>2</v>
      </c>
      <c r="B18" s="455"/>
      <c r="C18" s="455"/>
      <c r="D18" s="455"/>
      <c r="E18" s="455"/>
      <c r="F18" s="439"/>
      <c r="G18" s="439"/>
      <c r="H18" s="439"/>
    </row>
    <row r="19" spans="1:8" ht="21.95" customHeight="1">
      <c r="A19" s="456">
        <v>3</v>
      </c>
      <c r="B19" s="455"/>
      <c r="C19" s="455"/>
      <c r="D19" s="455"/>
      <c r="E19" s="455"/>
      <c r="F19" s="439"/>
      <c r="G19" s="439"/>
      <c r="H19" s="439"/>
    </row>
    <row r="20" spans="1:8" ht="21.95" customHeight="1">
      <c r="A20" s="456">
        <v>4</v>
      </c>
      <c r="B20" s="455"/>
      <c r="C20" s="455"/>
      <c r="D20" s="455"/>
      <c r="E20" s="455"/>
      <c r="F20" s="451"/>
      <c r="G20" s="451"/>
      <c r="H20" s="454" t="b">
        <v>0</v>
      </c>
    </row>
    <row r="21" spans="1:8" ht="21.95" customHeight="1">
      <c r="A21" s="453">
        <v>5</v>
      </c>
      <c r="B21" s="452"/>
      <c r="C21" s="452"/>
      <c r="D21" s="452"/>
      <c r="E21" s="452"/>
      <c r="F21" s="451"/>
      <c r="G21" s="451"/>
      <c r="H21" s="450"/>
    </row>
    <row r="22" spans="1:8" ht="18" hidden="1" customHeight="1">
      <c r="A22" s="449"/>
      <c r="B22" s="448"/>
      <c r="C22" s="448"/>
      <c r="D22" s="448"/>
      <c r="E22" s="448"/>
      <c r="F22" s="447"/>
      <c r="G22" s="447"/>
      <c r="H22" s="445"/>
    </row>
    <row r="23" spans="1:8" ht="54.75" hidden="1" customHeight="1">
      <c r="A23" s="879" t="s">
        <v>548</v>
      </c>
      <c r="B23" s="879"/>
      <c r="C23" s="879"/>
      <c r="D23" s="879"/>
      <c r="E23" s="879"/>
      <c r="F23" s="446"/>
      <c r="G23" s="446"/>
      <c r="H23" s="445"/>
    </row>
    <row r="24" spans="1:8" ht="32.1" hidden="1" customHeight="1">
      <c r="A24" s="874" t="s">
        <v>376</v>
      </c>
      <c r="B24" s="874" t="s">
        <v>392</v>
      </c>
      <c r="C24" s="874" t="s">
        <v>547</v>
      </c>
      <c r="D24" s="870" t="s">
        <v>546</v>
      </c>
      <c r="E24" s="871"/>
      <c r="F24" s="439"/>
      <c r="G24" s="439"/>
      <c r="H24" s="439"/>
    </row>
    <row r="25" spans="1:8" ht="22.5" hidden="1" customHeight="1">
      <c r="A25" s="875"/>
      <c r="B25" s="875"/>
      <c r="C25" s="875"/>
      <c r="D25" s="434" t="s">
        <v>545</v>
      </c>
      <c r="E25" s="434" t="s">
        <v>544</v>
      </c>
      <c r="F25" s="439"/>
      <c r="G25" s="439"/>
      <c r="H25" s="439"/>
    </row>
    <row r="26" spans="1:8" ht="21.95" hidden="1" customHeight="1">
      <c r="A26" s="444">
        <v>1</v>
      </c>
      <c r="B26" s="443"/>
      <c r="C26" s="443"/>
      <c r="D26" s="443"/>
      <c r="E26" s="443"/>
      <c r="F26" s="439"/>
      <c r="G26" s="439"/>
      <c r="H26" s="439"/>
    </row>
    <row r="27" spans="1:8" ht="21.95" hidden="1" customHeight="1">
      <c r="A27" s="444">
        <v>2</v>
      </c>
      <c r="B27" s="443"/>
      <c r="C27" s="443"/>
      <c r="D27" s="443"/>
      <c r="E27" s="443"/>
    </row>
    <row r="28" spans="1:8" ht="21.95" hidden="1" customHeight="1">
      <c r="A28" s="442">
        <v>3</v>
      </c>
      <c r="B28" s="441"/>
      <c r="C28" s="441"/>
      <c r="D28" s="441"/>
      <c r="E28" s="441"/>
    </row>
    <row r="29" spans="1:8" ht="15.95" customHeight="1">
      <c r="A29" s="440"/>
      <c r="B29" s="440"/>
      <c r="C29" s="440"/>
      <c r="D29" s="440"/>
      <c r="E29" s="440"/>
      <c r="F29" s="439"/>
      <c r="G29" s="439"/>
      <c r="H29" s="439"/>
    </row>
    <row r="30" spans="1:8" ht="15.95" customHeight="1">
      <c r="A30" s="422"/>
      <c r="B30" s="422"/>
      <c r="C30" s="425"/>
      <c r="D30" s="422"/>
      <c r="E30" s="422"/>
      <c r="F30" s="439"/>
      <c r="G30" s="439"/>
      <c r="H30" s="439"/>
    </row>
    <row r="31" spans="1:8" ht="15.95" customHeight="1">
      <c r="A31" s="427" t="s">
        <v>134</v>
      </c>
      <c r="B31" s="426">
        <f>'Names of Bidder'!D21</f>
        <v>0</v>
      </c>
      <c r="C31" s="425" t="s">
        <v>132</v>
      </c>
      <c r="D31" s="704">
        <f>'Names of Bidder'!D18</f>
        <v>0</v>
      </c>
    </row>
    <row r="32" spans="1:8" ht="15.95" customHeight="1">
      <c r="A32" s="427" t="s">
        <v>135</v>
      </c>
      <c r="B32" s="424">
        <f>'Names of Bidder'!D22</f>
        <v>0</v>
      </c>
      <c r="C32" s="425" t="s">
        <v>133</v>
      </c>
      <c r="D32" s="424">
        <f>'Names of Bidder'!D19</f>
        <v>0</v>
      </c>
    </row>
    <row r="33" spans="1:5" ht="15.75" customHeight="1">
      <c r="A33" s="419"/>
      <c r="B33" s="419"/>
      <c r="C33" s="425"/>
      <c r="D33" s="419"/>
      <c r="E33" s="419"/>
    </row>
    <row r="34" spans="1:5" ht="19.5" customHeight="1">
      <c r="A34" s="438" t="str">
        <f>A1</f>
        <v>5002000852/OTHERS/DOM/G01 - WR2 RHQ - 2</v>
      </c>
      <c r="B34" s="437"/>
      <c r="C34" s="437"/>
      <c r="D34" s="437"/>
      <c r="E34" s="436" t="str">
        <f>E1</f>
        <v xml:space="preserve">Attachment-5 </v>
      </c>
    </row>
    <row r="35" spans="1:5" ht="18" customHeight="1">
      <c r="A35" s="435"/>
    </row>
    <row r="36" spans="1:5" ht="30" hidden="1" customHeight="1">
      <c r="A36" s="877" t="s">
        <v>543</v>
      </c>
      <c r="B36" s="877"/>
      <c r="C36" s="877"/>
      <c r="D36" s="877"/>
      <c r="E36" s="877"/>
    </row>
    <row r="37" spans="1:5" ht="18" hidden="1" customHeight="1">
      <c r="B37" s="422"/>
    </row>
    <row r="38" spans="1:5" ht="36" hidden="1" customHeight="1">
      <c r="A38" s="872" t="s">
        <v>376</v>
      </c>
      <c r="B38" s="868" t="s">
        <v>392</v>
      </c>
      <c r="C38" s="874" t="s">
        <v>542</v>
      </c>
      <c r="D38" s="870" t="s">
        <v>541</v>
      </c>
      <c r="E38" s="871"/>
    </row>
    <row r="39" spans="1:5" ht="27" hidden="1" customHeight="1">
      <c r="A39" s="873"/>
      <c r="B39" s="869"/>
      <c r="C39" s="875"/>
      <c r="D39" s="434" t="s">
        <v>540</v>
      </c>
      <c r="E39" s="434" t="s">
        <v>539</v>
      </c>
    </row>
    <row r="40" spans="1:5" ht="18" customHeight="1">
      <c r="A40" s="432"/>
      <c r="B40" s="433"/>
      <c r="C40" s="432"/>
      <c r="D40" s="432"/>
      <c r="E40" s="432"/>
    </row>
    <row r="41" spans="1:5" ht="18" customHeight="1">
      <c r="A41" s="430"/>
      <c r="B41" s="431"/>
      <c r="C41" s="430"/>
      <c r="D41" s="430"/>
      <c r="E41" s="430"/>
    </row>
    <row r="42" spans="1:5" ht="18" customHeight="1">
      <c r="A42" s="430"/>
      <c r="B42" s="431"/>
      <c r="C42" s="430"/>
      <c r="D42" s="430"/>
      <c r="E42" s="430"/>
    </row>
    <row r="43" spans="1:5" ht="18" customHeight="1">
      <c r="A43" s="430"/>
      <c r="B43" s="431"/>
      <c r="C43" s="430"/>
      <c r="D43" s="430"/>
      <c r="E43" s="430"/>
    </row>
    <row r="44" spans="1:5" ht="18" customHeight="1">
      <c r="A44" s="430"/>
      <c r="B44" s="431"/>
      <c r="C44" s="430"/>
      <c r="D44" s="430"/>
      <c r="E44" s="430"/>
    </row>
    <row r="45" spans="1:5" ht="18" customHeight="1">
      <c r="A45" s="430"/>
      <c r="B45" s="431"/>
      <c r="C45" s="430"/>
      <c r="D45" s="430"/>
      <c r="E45" s="430"/>
    </row>
    <row r="46" spans="1:5" ht="18" customHeight="1">
      <c r="A46" s="430"/>
      <c r="B46" s="431"/>
      <c r="C46" s="430"/>
      <c r="D46" s="430"/>
      <c r="E46" s="430"/>
    </row>
    <row r="47" spans="1:5" ht="18" customHeight="1">
      <c r="A47" s="430"/>
      <c r="B47" s="431"/>
      <c r="C47" s="430"/>
      <c r="D47" s="430"/>
      <c r="E47" s="430"/>
    </row>
    <row r="48" spans="1:5" ht="18" customHeight="1">
      <c r="A48" s="430"/>
      <c r="B48" s="431"/>
      <c r="C48" s="430"/>
      <c r="D48" s="430"/>
      <c r="E48" s="430"/>
    </row>
    <row r="49" spans="1:5" ht="18" customHeight="1">
      <c r="A49" s="430"/>
      <c r="B49" s="431"/>
      <c r="C49" s="430"/>
      <c r="D49" s="430"/>
      <c r="E49" s="430"/>
    </row>
    <row r="50" spans="1:5" ht="18" customHeight="1">
      <c r="A50" s="430"/>
      <c r="B50" s="431"/>
      <c r="C50" s="430"/>
      <c r="D50" s="430"/>
      <c r="E50" s="430"/>
    </row>
    <row r="51" spans="1:5" ht="18" customHeight="1">
      <c r="A51" s="430"/>
      <c r="B51" s="431"/>
      <c r="C51" s="430"/>
      <c r="D51" s="430"/>
      <c r="E51" s="430"/>
    </row>
    <row r="52" spans="1:5" ht="18" customHeight="1">
      <c r="A52" s="430"/>
      <c r="B52" s="431"/>
      <c r="C52" s="430"/>
      <c r="D52" s="430"/>
      <c r="E52" s="430"/>
    </row>
    <row r="53" spans="1:5" ht="18" customHeight="1">
      <c r="A53" s="430"/>
      <c r="B53" s="431"/>
      <c r="C53" s="430"/>
      <c r="D53" s="430"/>
      <c r="E53" s="430"/>
    </row>
    <row r="54" spans="1:5" ht="18" customHeight="1">
      <c r="A54" s="430"/>
      <c r="B54" s="431"/>
      <c r="C54" s="430"/>
      <c r="D54" s="430"/>
      <c r="E54" s="430"/>
    </row>
    <row r="55" spans="1:5" ht="18" customHeight="1">
      <c r="A55" s="430"/>
      <c r="B55" s="431"/>
      <c r="C55" s="430"/>
      <c r="D55" s="430"/>
      <c r="E55" s="430"/>
    </row>
    <row r="56" spans="1:5" ht="18" customHeight="1">
      <c r="A56" s="430"/>
      <c r="B56" s="431"/>
      <c r="C56" s="430"/>
      <c r="D56" s="430"/>
      <c r="E56" s="430"/>
    </row>
    <row r="57" spans="1:5" ht="18" customHeight="1">
      <c r="A57" s="430"/>
      <c r="B57" s="431"/>
      <c r="C57" s="430"/>
      <c r="D57" s="430"/>
      <c r="E57" s="430"/>
    </row>
    <row r="58" spans="1:5" ht="18" customHeight="1">
      <c r="A58" s="430"/>
      <c r="B58" s="431"/>
      <c r="C58" s="430"/>
      <c r="D58" s="430"/>
      <c r="E58" s="430"/>
    </row>
    <row r="59" spans="1:5" ht="18" customHeight="1">
      <c r="A59" s="430"/>
      <c r="B59" s="431"/>
      <c r="C59" s="430"/>
      <c r="D59" s="430"/>
      <c r="E59" s="430"/>
    </row>
    <row r="60" spans="1:5" ht="18" customHeight="1">
      <c r="A60" s="430"/>
      <c r="B60" s="431"/>
      <c r="C60" s="430"/>
      <c r="D60" s="430"/>
      <c r="E60" s="430"/>
    </row>
    <row r="61" spans="1:5" ht="18" customHeight="1">
      <c r="A61" s="430"/>
      <c r="B61" s="431"/>
      <c r="C61" s="430"/>
      <c r="D61" s="430"/>
      <c r="E61" s="430"/>
    </row>
    <row r="62" spans="1:5" ht="18" customHeight="1">
      <c r="A62" s="430"/>
      <c r="B62" s="431"/>
      <c r="C62" s="430"/>
      <c r="D62" s="430"/>
      <c r="E62" s="430"/>
    </row>
    <row r="63" spans="1:5" ht="18" customHeight="1">
      <c r="A63" s="430"/>
      <c r="B63" s="431"/>
      <c r="C63" s="430"/>
      <c r="D63" s="430"/>
      <c r="E63" s="430"/>
    </row>
    <row r="64" spans="1:5" ht="18" customHeight="1">
      <c r="A64" s="430"/>
      <c r="B64" s="431"/>
      <c r="C64" s="430"/>
      <c r="D64" s="430"/>
      <c r="E64" s="430"/>
    </row>
    <row r="65" spans="1:5" ht="18" customHeight="1">
      <c r="A65" s="430"/>
      <c r="B65" s="431"/>
      <c r="C65" s="430"/>
      <c r="D65" s="430"/>
      <c r="E65" s="430"/>
    </row>
    <row r="66" spans="1:5" ht="18" customHeight="1">
      <c r="A66" s="428"/>
      <c r="B66" s="429"/>
      <c r="C66" s="428"/>
      <c r="D66" s="428"/>
      <c r="E66" s="428"/>
    </row>
    <row r="67" spans="1:5" ht="18" customHeight="1"/>
    <row r="68" spans="1:5" ht="24" customHeight="1">
      <c r="C68" s="425"/>
    </row>
    <row r="69" spans="1:5" ht="24" customHeight="1">
      <c r="A69" s="427" t="s">
        <v>134</v>
      </c>
      <c r="B69" s="426">
        <f>B31</f>
        <v>0</v>
      </c>
      <c r="C69" s="425" t="s">
        <v>132</v>
      </c>
      <c r="D69" s="424">
        <f>D31</f>
        <v>0</v>
      </c>
    </row>
    <row r="70" spans="1:5" ht="24" customHeight="1">
      <c r="A70" s="427" t="s">
        <v>135</v>
      </c>
      <c r="B70" s="426">
        <f>B32</f>
        <v>0</v>
      </c>
      <c r="C70" s="425" t="s">
        <v>133</v>
      </c>
      <c r="D70" s="424">
        <f>D32</f>
        <v>0</v>
      </c>
    </row>
    <row r="71" spans="1:5" ht="24" customHeight="1">
      <c r="A71" s="427"/>
      <c r="B71" s="426"/>
      <c r="C71" s="425"/>
      <c r="D71" s="424"/>
    </row>
    <row r="72" spans="1:5" ht="33" customHeight="1">
      <c r="A72" s="422"/>
      <c r="B72" s="422"/>
      <c r="C72" s="422"/>
      <c r="D72" s="423"/>
      <c r="E72" s="422"/>
    </row>
  </sheetData>
  <sheetProtection password="C9EB" sheet="1" formatColumns="0" formatRows="0" selectLockedCells="1"/>
  <customSheetViews>
    <customSheetView guid="{B1F026A4-1748-4368-919C-DE6BC0A1F2DE}"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84" orientation="landscape" horizontalDpi="300" verticalDpi="300" r:id="rId1"/>
      <headerFooter alignWithMargins="0">
        <oddFooter xml:space="preserve">&amp;R&amp;"Book Antiqua,Bold"&amp;8 Page &amp;P </oddFooter>
      </headerFooter>
    </customSheetView>
    <customSheetView guid="{5B1D59F5-B493-497A-923A-6746AA63AA40}" showPageBreaks="1" showGridLines="0" printArea="1" hiddenRows="1" hiddenColumns="1" view="pageBreakPreview" topLeftCell="A13">
      <selection activeCell="B17" sqref="B17"/>
      <rowBreaks count="1" manualBreakCount="1">
        <brk id="33" max="4" man="1"/>
      </rowBreaks>
      <pageMargins left="0.75" right="0.46" top="0.4" bottom="0.47" header="0.26" footer="0.28999999999999998"/>
      <pageSetup scale="84" orientation="landscape" horizontalDpi="300" verticalDpi="300" r:id="rId2"/>
      <headerFooter alignWithMargins="0">
        <oddFooter xml:space="preserve">&amp;R&amp;"Book Antiqua,Bold"&amp;8 Page &amp;P </oddFooter>
      </headerFooter>
    </customSheetView>
  </customSheetViews>
  <mergeCells count="22">
    <mergeCell ref="B11:C11"/>
    <mergeCell ref="A3:E3"/>
    <mergeCell ref="A5:E5"/>
    <mergeCell ref="B9:C9"/>
    <mergeCell ref="B10:C10"/>
    <mergeCell ref="A8:C8"/>
    <mergeCell ref="B12:C12"/>
    <mergeCell ref="C15:C16"/>
    <mergeCell ref="A15:A16"/>
    <mergeCell ref="A36:E36"/>
    <mergeCell ref="A24:A25"/>
    <mergeCell ref="A14:E14"/>
    <mergeCell ref="A23:E23"/>
    <mergeCell ref="B38:B39"/>
    <mergeCell ref="D15:E15"/>
    <mergeCell ref="A38:A39"/>
    <mergeCell ref="B15:B16"/>
    <mergeCell ref="C38:C39"/>
    <mergeCell ref="D38:E38"/>
    <mergeCell ref="D24:E24"/>
    <mergeCell ref="B24:B25"/>
    <mergeCell ref="C24:C25"/>
  </mergeCells>
  <conditionalFormatting sqref="A72:E72">
    <cfRule type="expression" dxfId="12" priority="3" stopIfTrue="1">
      <formula>$H$20="No"</formula>
    </cfRule>
  </conditionalFormatting>
  <conditionalFormatting sqref="A34:B38 C34:E37 A40:E71">
    <cfRule type="expression" dxfId="11" priority="4" stopIfTrue="1">
      <formula>$H$20=FALSE</formula>
    </cfRule>
  </conditionalFormatting>
  <conditionalFormatting sqref="A38:C39">
    <cfRule type="expression" dxfId="10" priority="2" stopIfTrue="1">
      <formula>"$H$20=FALSE"</formula>
    </cfRule>
  </conditionalFormatting>
  <conditionalFormatting sqref="A38:C39 F38:IV39">
    <cfRule type="expression" dxfId="9" priority="1" stopIfTrue="1">
      <formula>$H$20=FALSE</formula>
    </cfRule>
  </conditionalFormatting>
  <pageMargins left="0.75" right="0.46" top="0.4" bottom="0.47" header="0.26" footer="0.28999999999999998"/>
  <pageSetup scale="84" orientation="portrait" r:id="rId3"/>
  <headerFooter alignWithMargins="0">
    <oddFooter xml:space="preserve">&amp;R&amp;"Book Antiqua,Bold"&amp;8 Page &amp;P </oddFooter>
  </headerFooter>
  <rowBreaks count="1" manualBreakCount="1">
    <brk id="33"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26625" r:id="rId6"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7" zoomScaleSheetLayoutView="100" workbookViewId="0">
      <selection activeCell="C18" sqref="C18:D18"/>
    </sheetView>
  </sheetViews>
  <sheetFormatPr defaultColWidth="9.140625" defaultRowHeight="16.5"/>
  <cols>
    <col min="1" max="1" width="12.140625" style="16" customWidth="1"/>
    <col min="2" max="2" width="20.5703125" style="16" customWidth="1"/>
    <col min="3" max="3" width="11.42578125" style="16" customWidth="1"/>
    <col min="4" max="4" width="24.42578125" style="16" customWidth="1"/>
    <col min="5" max="5" width="45" style="16" customWidth="1"/>
    <col min="6" max="7" width="9.140625" style="11"/>
    <col min="8" max="8" width="0" style="11" hidden="1" customWidth="1"/>
    <col min="9" max="16384" width="9.140625" style="12"/>
  </cols>
  <sheetData>
    <row r="1" spans="1:26" ht="42" customHeight="1">
      <c r="A1" s="8" t="str">
        <f>'Attach 3(JV)'!A1</f>
        <v>Specification No. :5002000852/OTHERS/DOM/G01 - WR2 RHQ - 2</v>
      </c>
      <c r="B1" s="9"/>
      <c r="C1" s="9"/>
      <c r="D1" s="9"/>
      <c r="E1" s="10" t="str">
        <f>"Attachment-6 " &amp; 'Attach 3(JV)'!AT1</f>
        <v>Attachment-6 5002000852</v>
      </c>
      <c r="Z1" s="112"/>
    </row>
    <row r="2" spans="1:26" ht="21.75" customHeight="1">
      <c r="Z2" s="112"/>
    </row>
    <row r="3" spans="1:26" ht="56.25"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26" ht="10.5" customHeight="1">
      <c r="A4" s="15"/>
      <c r="H4" s="17"/>
      <c r="I4" s="2"/>
    </row>
    <row r="5" spans="1:26" ht="20.100000000000001" customHeight="1">
      <c r="A5" s="750" t="s">
        <v>411</v>
      </c>
      <c r="B5" s="750"/>
      <c r="C5" s="750"/>
      <c r="D5" s="750"/>
      <c r="E5" s="750"/>
      <c r="F5" s="18"/>
      <c r="H5" s="17"/>
      <c r="I5" s="4"/>
    </row>
    <row r="6" spans="1:26" ht="10.5" customHeight="1">
      <c r="A6" s="19"/>
      <c r="H6" s="17"/>
      <c r="I6" s="4"/>
    </row>
    <row r="7" spans="1:26" ht="20.100000000000001" customHeight="1">
      <c r="A7" s="20" t="str">
        <f>'Attach 3(JV)'!A7</f>
        <v>Bidder’s Name and Address (Sole Bidder [Individual Firm]) :</v>
      </c>
      <c r="E7" s="6" t="str">
        <f>'Attach 3(JV)'!E7</f>
        <v>To:</v>
      </c>
      <c r="H7" s="17"/>
      <c r="I7" s="4"/>
    </row>
    <row r="8" spans="1:26" ht="36" customHeight="1">
      <c r="A8" s="748"/>
      <c r="B8" s="748"/>
      <c r="C8" s="748"/>
      <c r="D8" s="748"/>
      <c r="E8" s="3" t="str">
        <f>'Attach 3(JV)'!E8</f>
        <v>Contracts and Materials</v>
      </c>
      <c r="H8" s="17"/>
      <c r="I8" s="4"/>
    </row>
    <row r="9" spans="1:26">
      <c r="A9" s="5" t="s">
        <v>378</v>
      </c>
      <c r="B9" s="876">
        <f>'Names of Bidder'!D8</f>
        <v>0</v>
      </c>
      <c r="C9" s="876"/>
      <c r="D9" s="876"/>
      <c r="E9" s="3" t="str">
        <f>'Attach 3(JV)'!E9</f>
        <v>Power Grid Corporation of India Ltd.,</v>
      </c>
      <c r="H9" s="17"/>
      <c r="I9" s="4"/>
    </row>
    <row r="10" spans="1:26">
      <c r="A10" s="5" t="s">
        <v>379</v>
      </c>
      <c r="B10" s="876">
        <f>'Names of Bidder'!D9</f>
        <v>0</v>
      </c>
      <c r="C10" s="876"/>
      <c r="D10" s="876"/>
      <c r="E10" s="356" t="s">
        <v>443</v>
      </c>
      <c r="F10" s="357"/>
      <c r="G10" s="358"/>
      <c r="H10" s="359"/>
      <c r="I10" s="4"/>
    </row>
    <row r="11" spans="1:26">
      <c r="B11" s="876">
        <f>'Names of Bidder'!D10</f>
        <v>0</v>
      </c>
      <c r="C11" s="876"/>
      <c r="D11" s="876"/>
      <c r="E11" s="356" t="s">
        <v>517</v>
      </c>
      <c r="F11" s="357"/>
      <c r="G11" s="358"/>
      <c r="H11" s="359"/>
    </row>
    <row r="12" spans="1:26">
      <c r="A12" s="19"/>
      <c r="B12" s="876">
        <f>'Names of Bidder'!D11</f>
        <v>0</v>
      </c>
      <c r="C12" s="876"/>
      <c r="D12" s="876"/>
      <c r="E12" s="356" t="s">
        <v>518</v>
      </c>
      <c r="F12" s="357"/>
      <c r="G12" s="358"/>
      <c r="H12" s="359"/>
    </row>
    <row r="13" spans="1:26">
      <c r="A13" s="397"/>
      <c r="B13" s="399"/>
      <c r="C13" s="399"/>
      <c r="D13" s="399"/>
      <c r="E13" s="356" t="s">
        <v>519</v>
      </c>
      <c r="F13" s="357"/>
      <c r="G13" s="358"/>
      <c r="H13" s="359"/>
    </row>
    <row r="14" spans="1:26" ht="21" customHeight="1">
      <c r="A14" s="16" t="s">
        <v>372</v>
      </c>
      <c r="E14" s="883" t="s">
        <v>521</v>
      </c>
      <c r="F14" s="883"/>
      <c r="G14" s="883"/>
      <c r="H14" s="883"/>
    </row>
    <row r="15" spans="1:26" ht="45" customHeight="1">
      <c r="A15" s="846" t="s">
        <v>170</v>
      </c>
      <c r="B15" s="846"/>
      <c r="C15" s="846"/>
      <c r="D15" s="846"/>
      <c r="E15" s="846"/>
      <c r="F15" s="21"/>
      <c r="G15" s="21"/>
      <c r="H15" s="21"/>
    </row>
    <row r="16" spans="1:26" ht="12" customHeight="1">
      <c r="A16" s="19"/>
      <c r="B16" s="19"/>
      <c r="C16" s="19"/>
      <c r="D16" s="19"/>
      <c r="E16" s="19"/>
      <c r="F16" s="21"/>
      <c r="G16" s="21"/>
      <c r="H16" s="21"/>
    </row>
    <row r="17" spans="1:9" ht="42" customHeight="1">
      <c r="A17" s="32" t="s">
        <v>376</v>
      </c>
      <c r="B17" s="32" t="s">
        <v>171</v>
      </c>
      <c r="C17" s="853" t="s">
        <v>172</v>
      </c>
      <c r="D17" s="853"/>
      <c r="E17" s="32" t="s">
        <v>173</v>
      </c>
      <c r="F17" s="21"/>
      <c r="G17" s="21"/>
      <c r="H17" s="21"/>
    </row>
    <row r="18" spans="1:9" ht="21" customHeight="1">
      <c r="A18" s="54"/>
      <c r="B18" s="54"/>
      <c r="C18" s="884"/>
      <c r="D18" s="885"/>
      <c r="E18" s="63"/>
      <c r="F18" s="21"/>
      <c r="G18" s="21"/>
      <c r="H18" s="21"/>
    </row>
    <row r="19" spans="1:9" ht="21" customHeight="1">
      <c r="A19" s="54"/>
      <c r="B19" s="54"/>
      <c r="C19" s="884"/>
      <c r="D19" s="885"/>
      <c r="E19" s="63"/>
      <c r="F19" s="21"/>
      <c r="G19" s="21"/>
      <c r="H19" s="21"/>
    </row>
    <row r="20" spans="1:9" ht="21" customHeight="1">
      <c r="A20" s="54"/>
      <c r="B20" s="54"/>
      <c r="C20" s="886"/>
      <c r="D20" s="886"/>
      <c r="E20" s="200"/>
      <c r="F20" s="123"/>
      <c r="G20" s="123"/>
      <c r="H20" s="123"/>
    </row>
    <row r="21" spans="1:9" ht="21" customHeight="1">
      <c r="A21" s="54"/>
      <c r="B21" s="54"/>
      <c r="C21" s="886"/>
      <c r="D21" s="886"/>
      <c r="E21" s="200"/>
      <c r="F21" s="201"/>
      <c r="G21" s="201"/>
      <c r="H21" s="304" t="b">
        <v>0</v>
      </c>
      <c r="I21" s="99"/>
    </row>
    <row r="22" spans="1:9" ht="21" customHeight="1">
      <c r="A22" s="54"/>
      <c r="B22" s="54"/>
      <c r="C22" s="886"/>
      <c r="D22" s="886"/>
      <c r="E22" s="200"/>
      <c r="F22" s="201"/>
      <c r="G22" s="201"/>
      <c r="H22" s="202"/>
    </row>
    <row r="23" spans="1:9" ht="16.5" customHeight="1">
      <c r="D23" s="19"/>
      <c r="E23" s="19"/>
      <c r="F23" s="123"/>
      <c r="G23" s="123"/>
      <c r="H23" s="123"/>
      <c r="I23" s="99"/>
    </row>
    <row r="24" spans="1:9" s="11" customFormat="1" ht="51.75" customHeight="1">
      <c r="A24" s="866" t="s">
        <v>174</v>
      </c>
      <c r="B24" s="866"/>
      <c r="C24" s="866"/>
      <c r="D24" s="866"/>
      <c r="E24" s="866"/>
      <c r="F24" s="21"/>
      <c r="G24" s="21"/>
      <c r="H24" s="21"/>
    </row>
    <row r="25" spans="1:9" s="11" customFormat="1" ht="96.75" customHeight="1">
      <c r="A25" s="866" t="s">
        <v>175</v>
      </c>
      <c r="B25" s="866"/>
      <c r="C25" s="866"/>
      <c r="D25" s="866"/>
      <c r="E25" s="866"/>
      <c r="F25" s="21"/>
      <c r="G25" s="21"/>
      <c r="H25" s="21"/>
    </row>
    <row r="26" spans="1:9" s="11" customFormat="1" ht="24" customHeight="1">
      <c r="A26" s="185"/>
      <c r="B26" s="185"/>
      <c r="C26" s="185"/>
      <c r="D26" s="24"/>
      <c r="E26" s="185"/>
      <c r="F26" s="21"/>
      <c r="G26" s="21"/>
      <c r="H26" s="21"/>
    </row>
    <row r="27" spans="1:9" ht="24" customHeight="1">
      <c r="A27" s="23" t="s">
        <v>134</v>
      </c>
      <c r="B27" s="391">
        <f>'Names of Bidder'!D21</f>
        <v>0</v>
      </c>
      <c r="C27" s="27"/>
      <c r="D27" s="24" t="s">
        <v>132</v>
      </c>
      <c r="E27" s="26">
        <f>'Names of Bidder'!D18</f>
        <v>0</v>
      </c>
    </row>
    <row r="28" spans="1:9" ht="24" customHeight="1">
      <c r="A28" s="23" t="s">
        <v>135</v>
      </c>
      <c r="B28" s="26">
        <f>'Names of Bidder'!D22</f>
        <v>0</v>
      </c>
      <c r="C28" s="27"/>
      <c r="D28" s="24" t="s">
        <v>133</v>
      </c>
      <c r="E28" s="26">
        <f>'Names of Bidder'!D19</f>
        <v>0</v>
      </c>
    </row>
    <row r="29" spans="1:9" ht="24" customHeight="1">
      <c r="D29" s="24"/>
    </row>
    <row r="30" spans="1:9" ht="24" customHeight="1">
      <c r="A30" s="23"/>
      <c r="B30" s="15"/>
      <c r="C30" s="15"/>
      <c r="D30" s="15"/>
      <c r="E30" s="15"/>
    </row>
    <row r="31" spans="1:9" ht="24" customHeight="1">
      <c r="A31" s="23"/>
      <c r="B31" s="15"/>
      <c r="C31" s="15"/>
      <c r="D31" s="15"/>
      <c r="E31" s="15"/>
    </row>
    <row r="32" spans="1:9" ht="20.100000000000001" customHeight="1">
      <c r="A32" s="750"/>
      <c r="B32" s="750"/>
      <c r="C32" s="750"/>
      <c r="D32" s="750"/>
      <c r="E32" s="750"/>
    </row>
    <row r="33" spans="1:5" ht="20.100000000000001" customHeight="1">
      <c r="A33" s="750"/>
      <c r="B33" s="750"/>
      <c r="C33" s="750"/>
      <c r="D33" s="750"/>
      <c r="E33" s="750"/>
    </row>
    <row r="34" spans="1:5" ht="20.100000000000001" customHeight="1"/>
    <row r="35" spans="1:5" ht="42" customHeight="1">
      <c r="A35" s="32"/>
      <c r="B35" s="32"/>
      <c r="C35" s="853"/>
      <c r="D35" s="853"/>
      <c r="E35" s="32"/>
    </row>
    <row r="36" spans="1:5" ht="39.950000000000003" customHeight="1">
      <c r="A36" s="305"/>
      <c r="B36" s="305"/>
      <c r="C36" s="887"/>
      <c r="D36" s="888"/>
      <c r="E36" s="306"/>
    </row>
    <row r="37" spans="1:5" ht="39.950000000000003" customHeight="1">
      <c r="A37" s="305"/>
      <c r="B37" s="305"/>
      <c r="C37" s="887"/>
      <c r="D37" s="888"/>
      <c r="E37" s="306"/>
    </row>
    <row r="38" spans="1:5" ht="39.950000000000003" customHeight="1">
      <c r="A38" s="305"/>
      <c r="B38" s="305"/>
      <c r="C38" s="887"/>
      <c r="D38" s="888"/>
      <c r="E38" s="306"/>
    </row>
    <row r="39" spans="1:5" ht="39.950000000000003" customHeight="1">
      <c r="A39" s="305"/>
      <c r="B39" s="305"/>
      <c r="C39" s="887"/>
      <c r="D39" s="888"/>
      <c r="E39" s="306"/>
    </row>
    <row r="40" spans="1:5" ht="39.950000000000003" customHeight="1">
      <c r="A40" s="305"/>
      <c r="B40" s="305"/>
      <c r="C40" s="887"/>
      <c r="D40" s="888"/>
      <c r="E40" s="306"/>
    </row>
    <row r="41" spans="1:5" ht="39.950000000000003" customHeight="1">
      <c r="A41" s="305"/>
      <c r="B41" s="305"/>
      <c r="C41" s="887"/>
      <c r="D41" s="888"/>
      <c r="E41" s="306"/>
    </row>
    <row r="42" spans="1:5" ht="39.950000000000003" customHeight="1">
      <c r="A42" s="305"/>
      <c r="B42" s="305"/>
      <c r="C42" s="887"/>
      <c r="D42" s="888"/>
      <c r="E42" s="306"/>
    </row>
    <row r="43" spans="1:5" ht="39.950000000000003" customHeight="1">
      <c r="A43" s="305"/>
      <c r="B43" s="305"/>
      <c r="C43" s="887"/>
      <c r="D43" s="888"/>
      <c r="E43" s="306"/>
    </row>
    <row r="44" spans="1:5" ht="39.950000000000003" customHeight="1">
      <c r="A44" s="305"/>
      <c r="B44" s="305"/>
      <c r="C44" s="887"/>
      <c r="D44" s="888"/>
      <c r="E44" s="306"/>
    </row>
    <row r="45" spans="1:5" ht="39.950000000000003" customHeight="1">
      <c r="A45" s="305"/>
      <c r="B45" s="305"/>
      <c r="C45" s="887"/>
      <c r="D45" s="888"/>
      <c r="E45" s="306"/>
    </row>
    <row r="46" spans="1:5" ht="20.100000000000001" customHeight="1"/>
    <row r="47" spans="1:5" ht="25.5" customHeight="1"/>
    <row r="48" spans="1:5" ht="25.5" customHeight="1">
      <c r="A48" s="12"/>
      <c r="B48" s="12"/>
      <c r="C48" s="12"/>
      <c r="D48" s="24"/>
      <c r="E48" s="12"/>
    </row>
    <row r="49" spans="1:5" ht="25.5" customHeight="1">
      <c r="A49" s="23"/>
      <c r="B49" s="44"/>
      <c r="C49" s="27"/>
      <c r="D49" s="24"/>
      <c r="E49" s="26"/>
    </row>
    <row r="50" spans="1:5" ht="25.5" customHeight="1">
      <c r="A50" s="23"/>
      <c r="B50" s="44"/>
      <c r="C50" s="27"/>
      <c r="D50" s="24"/>
      <c r="E50" s="26"/>
    </row>
    <row r="51" spans="1:5" ht="25.5" customHeight="1">
      <c r="D51" s="24"/>
    </row>
  </sheetData>
  <sheetProtection password="C9EB" sheet="1" formatColumns="0" formatRows="0" selectLockedCells="1"/>
  <customSheetViews>
    <customSheetView guid="{B1F026A4-1748-4368-919C-DE6BC0A1F2DE}" showPageBreaks="1" showGridLines="0" zeroValues="0" printArea="1" hiddenColumns="1" view="pageBreakPreview" topLeftCell="A13">
      <selection activeCell="A18" sqref="A18"/>
      <rowBreaks count="1" manualBreakCount="1">
        <brk id="29" max="4" man="1"/>
      </rowBreaks>
      <pageMargins left="0.75" right="0.63" top="0.57999999999999996" bottom="0.4" header="0.34" footer="0.2"/>
      <pageSetup scale="88" orientation="portrait" horizontalDpi="300" verticalDpi="300"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9"/>
      <headerFooter alignWithMargins="0">
        <oddFooter>&amp;R&amp;"Book Antiqua,Bold"&amp;8 Page &amp;P</oddFooter>
      </headerFooter>
    </customSheetView>
  </customSheetViews>
  <mergeCells count="30">
    <mergeCell ref="C45:D45"/>
    <mergeCell ref="C41:D41"/>
    <mergeCell ref="C42:D42"/>
    <mergeCell ref="C40:D40"/>
    <mergeCell ref="C43:D43"/>
    <mergeCell ref="C44:D4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17:D17"/>
    <mergeCell ref="A8:D8"/>
    <mergeCell ref="A3:E3"/>
    <mergeCell ref="A5:E5"/>
    <mergeCell ref="A15:E15"/>
    <mergeCell ref="B9:D9"/>
    <mergeCell ref="B10:D10"/>
    <mergeCell ref="B11:D11"/>
    <mergeCell ref="B12:D12"/>
    <mergeCell ref="E14:H14"/>
  </mergeCells>
  <phoneticPr fontId="6" type="noConversion"/>
  <conditionalFormatting sqref="A52:E52">
    <cfRule type="expression" dxfId="8" priority="1" stopIfTrue="1">
      <formula>$H$21="No"</formula>
    </cfRule>
  </conditionalFormatting>
  <conditionalFormatting sqref="A30:E51">
    <cfRule type="expression" dxfId="7" priority="2" stopIfTrue="1">
      <formula>$H$21=FALSE</formula>
    </cfRule>
  </conditionalFormatting>
  <pageMargins left="0.75" right="0.63" top="0.57999999999999996" bottom="0.4" header="0.34" footer="0.2"/>
  <pageSetup scale="88" orientation="portrait" r:id="rId10"/>
  <headerFooter alignWithMargins="0">
    <oddFooter>&amp;R&amp;"Book Antiqua,Bold"&amp;8 Page &amp;P</oddFooter>
  </headerFooter>
  <rowBreaks count="1" manualBreakCount="1">
    <brk id="29"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10254" r:id="rId13"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10" zoomScaleSheetLayoutView="100" workbookViewId="0">
      <selection activeCell="A16" sqref="A16:E16"/>
    </sheetView>
  </sheetViews>
  <sheetFormatPr defaultColWidth="9.140625" defaultRowHeight="16.5"/>
  <cols>
    <col min="1" max="1" width="12.140625" style="368" customWidth="1"/>
    <col min="2" max="2" width="20.5703125" style="368" customWidth="1"/>
    <col min="3" max="3" width="11.42578125" style="368" customWidth="1"/>
    <col min="4" max="4" width="28.5703125" style="368" customWidth="1"/>
    <col min="5" max="5" width="45.28515625" style="368" customWidth="1"/>
    <col min="6" max="8" width="9.140625" style="366"/>
    <col min="9" max="16384" width="9.140625" style="367"/>
  </cols>
  <sheetData>
    <row r="1" spans="1:9" ht="45.75" customHeight="1">
      <c r="A1" s="363" t="str">
        <f>'Attach 3(JV)'!A1</f>
        <v>Specification No. :5002000852/OTHERS/DOM/G01 - WR2 RHQ - 2</v>
      </c>
      <c r="B1" s="364"/>
      <c r="C1" s="364"/>
      <c r="D1" s="364"/>
      <c r="E1" s="365" t="str">
        <f>"Attachment-7 " &amp; 'Attach 3(JV)'!AT1</f>
        <v>Attachment-7 5002000852</v>
      </c>
    </row>
    <row r="3" spans="1:9" ht="48" customHeight="1">
      <c r="A3" s="889" t="str">
        <f>'Attach 3(JV)'!A3</f>
        <v>Engagement of Agency for Providing Assistance in maintenance of Transmission line Maintenance Works of 765/ 400/ 220 kV Transmission lines in WR – II for Gujarat State</v>
      </c>
      <c r="B3" s="889"/>
      <c r="C3" s="889"/>
      <c r="D3" s="889"/>
      <c r="E3" s="889"/>
      <c r="F3" s="369"/>
      <c r="G3" s="370"/>
      <c r="H3" s="369"/>
    </row>
    <row r="4" spans="1:9" ht="20.100000000000001" customHeight="1">
      <c r="A4" s="371"/>
      <c r="H4" s="372"/>
      <c r="I4" s="373"/>
    </row>
    <row r="5" spans="1:9" ht="20.100000000000001" customHeight="1">
      <c r="A5" s="890" t="s">
        <v>235</v>
      </c>
      <c r="B5" s="890"/>
      <c r="C5" s="890"/>
      <c r="D5" s="890"/>
      <c r="E5" s="890"/>
      <c r="F5" s="374"/>
      <c r="H5" s="372"/>
      <c r="I5" s="375"/>
    </row>
    <row r="6" spans="1:9" ht="20.100000000000001" customHeight="1">
      <c r="A6" s="376"/>
      <c r="H6" s="372"/>
      <c r="I6" s="375"/>
    </row>
    <row r="7" spans="1:9" ht="20.100000000000001" customHeight="1">
      <c r="A7" s="377" t="str">
        <f>'Attach 3(JV)'!A7</f>
        <v>Bidder’s Name and Address (Sole Bidder [Individual Firm]) :</v>
      </c>
      <c r="E7" s="378" t="str">
        <f>'Attach 3(JV)'!E7</f>
        <v>To:</v>
      </c>
      <c r="H7" s="372"/>
      <c r="I7" s="375"/>
    </row>
    <row r="8" spans="1:9" ht="36" customHeight="1">
      <c r="A8" s="893"/>
      <c r="B8" s="893"/>
      <c r="C8" s="893"/>
      <c r="D8" s="893"/>
      <c r="E8" s="388" t="str">
        <f>'Attach 3(JV)'!E8</f>
        <v>Contracts and Materials</v>
      </c>
      <c r="H8" s="372"/>
      <c r="I8" s="375"/>
    </row>
    <row r="9" spans="1:9">
      <c r="A9" s="379" t="s">
        <v>378</v>
      </c>
      <c r="B9" s="891">
        <f>'Names of Bidder'!D8</f>
        <v>0</v>
      </c>
      <c r="C9" s="891"/>
      <c r="D9" s="891"/>
      <c r="E9" s="388" t="str">
        <f>'Attach 3(JV)'!E9</f>
        <v>Power Grid Corporation of India Ltd.,</v>
      </c>
      <c r="H9" s="372"/>
      <c r="I9" s="375"/>
    </row>
    <row r="10" spans="1:9">
      <c r="A10" s="379" t="s">
        <v>379</v>
      </c>
      <c r="B10" s="892">
        <f>'Names of Bidder'!D9</f>
        <v>0</v>
      </c>
      <c r="C10" s="892"/>
      <c r="D10" s="892"/>
      <c r="E10" s="387" t="s">
        <v>443</v>
      </c>
      <c r="F10" s="389"/>
      <c r="G10" s="389"/>
      <c r="H10" s="372"/>
      <c r="I10" s="375"/>
    </row>
    <row r="11" spans="1:9">
      <c r="B11" s="892">
        <f>'Names of Bidder'!D10</f>
        <v>0</v>
      </c>
      <c r="C11" s="892"/>
      <c r="D11" s="892"/>
      <c r="E11" s="387" t="s">
        <v>517</v>
      </c>
      <c r="F11" s="389"/>
      <c r="G11" s="389"/>
      <c r="H11" s="389"/>
    </row>
    <row r="12" spans="1:9">
      <c r="A12" s="376"/>
      <c r="B12" s="892">
        <f>'Names of Bidder'!D11</f>
        <v>0</v>
      </c>
      <c r="C12" s="892"/>
      <c r="D12" s="892"/>
      <c r="E12" s="387" t="s">
        <v>518</v>
      </c>
      <c r="F12" s="389"/>
      <c r="G12" s="389"/>
      <c r="H12" s="389"/>
    </row>
    <row r="13" spans="1:9">
      <c r="A13" s="376"/>
      <c r="B13" s="400"/>
      <c r="C13" s="400"/>
      <c r="D13" s="400"/>
      <c r="E13" s="387" t="s">
        <v>519</v>
      </c>
      <c r="F13" s="389"/>
      <c r="G13" s="389"/>
      <c r="H13" s="389"/>
    </row>
    <row r="14" spans="1:9" ht="20.100000000000001" customHeight="1">
      <c r="B14" s="381"/>
      <c r="C14" s="381"/>
      <c r="D14" s="381"/>
      <c r="E14" s="894" t="s">
        <v>521</v>
      </c>
      <c r="F14" s="894"/>
      <c r="G14" s="894"/>
      <c r="H14" s="894"/>
    </row>
    <row r="15" spans="1:9" ht="20.100000000000001" customHeight="1">
      <c r="A15" s="376"/>
      <c r="B15" s="381"/>
      <c r="C15" s="381"/>
      <c r="D15" s="381"/>
    </row>
    <row r="16" spans="1:9" ht="27.75" customHeight="1">
      <c r="A16" s="890" t="s">
        <v>236</v>
      </c>
      <c r="B16" s="890"/>
      <c r="C16" s="890"/>
      <c r="D16" s="890"/>
      <c r="E16" s="890"/>
      <c r="F16" s="380"/>
      <c r="G16" s="380"/>
      <c r="H16" s="380"/>
    </row>
    <row r="17" spans="1:5" ht="20.100000000000001" customHeight="1">
      <c r="A17" s="376"/>
    </row>
    <row r="18" spans="1:5" ht="20.100000000000001" customHeight="1">
      <c r="A18" s="390"/>
    </row>
    <row r="19" spans="1:5" ht="20.100000000000001" customHeight="1"/>
    <row r="20" spans="1:5" ht="20.100000000000001" customHeight="1">
      <c r="A20" s="390"/>
    </row>
    <row r="21" spans="1:5" ht="20.100000000000001" customHeight="1">
      <c r="A21" s="390"/>
    </row>
    <row r="22" spans="1:5" ht="20.100000000000001" customHeight="1">
      <c r="D22" s="382"/>
    </row>
    <row r="23" spans="1:5" ht="33" customHeight="1">
      <c r="A23" s="383" t="s">
        <v>134</v>
      </c>
      <c r="B23" s="384">
        <f>'Names of Bidder'!D21</f>
        <v>0</v>
      </c>
      <c r="C23" s="377"/>
      <c r="D23" s="382" t="s">
        <v>132</v>
      </c>
      <c r="E23" s="385">
        <f>'Names of Bidder'!D18</f>
        <v>0</v>
      </c>
    </row>
    <row r="24" spans="1:5" ht="33" customHeight="1">
      <c r="A24" s="383" t="s">
        <v>135</v>
      </c>
      <c r="B24" s="385">
        <f>'Names of Bidder'!D22</f>
        <v>0</v>
      </c>
      <c r="C24" s="377"/>
      <c r="D24" s="382" t="s">
        <v>133</v>
      </c>
      <c r="E24" s="385">
        <f>'Names of Bidder'!D19</f>
        <v>0</v>
      </c>
    </row>
    <row r="25" spans="1:5" ht="33" customHeight="1">
      <c r="D25" s="382"/>
    </row>
    <row r="26" spans="1:5" ht="33" customHeight="1">
      <c r="A26" s="377"/>
      <c r="B26" s="377"/>
      <c r="C26" s="377"/>
      <c r="D26" s="382"/>
      <c r="E26" s="377"/>
    </row>
    <row r="27" spans="1:5" ht="20.100000000000001" customHeight="1"/>
    <row r="28" spans="1:5" ht="20.100000000000001" customHeight="1">
      <c r="A28" s="386"/>
    </row>
    <row r="29" spans="1:5" ht="20.100000000000001" customHeight="1"/>
    <row r="30" spans="1:5" ht="20.100000000000001" customHeight="1"/>
    <row r="31" spans="1:5" ht="20.100000000000001" customHeight="1">
      <c r="A31" s="386"/>
    </row>
    <row r="32" spans="1:5" ht="20.100000000000001" customHeight="1"/>
    <row r="33" spans="1:1" ht="20.100000000000001" customHeight="1">
      <c r="A33" s="386"/>
    </row>
    <row r="34" spans="1:1" ht="20.100000000000001" customHeight="1"/>
    <row r="35" spans="1:1" ht="20.100000000000001" customHeight="1">
      <c r="A35" s="386"/>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B1F026A4-1748-4368-919C-DE6BC0A1F2DE}"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9"/>
  <headerFooter alignWithMargins="0">
    <oddFooter>&amp;R&amp;"Book Antiqua,Bold"&amp;8 Page &amp;P of &amp;N</oddFooter>
  </headerFooter>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6" customWidth="1"/>
    <col min="2" max="2" width="20.5703125" style="16" customWidth="1"/>
    <col min="3" max="3" width="11.42578125" style="16" customWidth="1"/>
    <col min="4" max="4" width="22.5703125" style="16" customWidth="1"/>
    <col min="5" max="5" width="57" style="16" customWidth="1"/>
    <col min="6" max="6" width="22.140625" style="11" customWidth="1"/>
    <col min="7" max="7" width="26.28515625" style="11" customWidth="1"/>
    <col min="8" max="8" width="19.140625" style="11" customWidth="1"/>
    <col min="9" max="9" width="24.28515625" style="12" hidden="1" customWidth="1"/>
    <col min="10" max="10" width="25.85546875" style="12" hidden="1" customWidth="1"/>
    <col min="11" max="21" width="0" style="12" hidden="1" customWidth="1"/>
    <col min="22" max="16384" width="9.140625" style="12"/>
  </cols>
  <sheetData>
    <row r="1" spans="1:10">
      <c r="A1" s="8" t="str">
        <f>'Attach 3(JV)'!A1</f>
        <v>Specification No. :5002000852/OTHERS/DOM/G01 - WR2 RHQ - 2</v>
      </c>
      <c r="B1" s="9"/>
      <c r="C1" s="9"/>
      <c r="D1" s="9"/>
      <c r="E1" s="10" t="str">
        <f>"Attachment-8 " &amp; 'Attach 3(JV)'!AT1</f>
        <v>Attachment-8 5002000852</v>
      </c>
    </row>
    <row r="2" spans="1:10" ht="15" customHeight="1"/>
    <row r="3" spans="1:10" ht="48"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10" ht="15" customHeight="1">
      <c r="A4" s="15"/>
      <c r="H4" s="17"/>
      <c r="I4" s="2"/>
    </row>
    <row r="5" spans="1:10" ht="20.100000000000001" customHeight="1">
      <c r="A5" s="750" t="s">
        <v>412</v>
      </c>
      <c r="B5" s="750"/>
      <c r="C5" s="750"/>
      <c r="D5" s="750"/>
      <c r="E5" s="750"/>
      <c r="F5" s="18"/>
      <c r="H5" s="17"/>
      <c r="I5" s="4"/>
    </row>
    <row r="6" spans="1:10" ht="20.100000000000001" customHeight="1">
      <c r="A6" s="19"/>
      <c r="H6" s="17"/>
      <c r="I6" s="4"/>
    </row>
    <row r="7" spans="1:10" ht="20.100000000000001" customHeight="1">
      <c r="A7" s="16" t="str">
        <f>'Attach 3(JV)'!E7</f>
        <v>To:</v>
      </c>
      <c r="E7" s="6"/>
      <c r="H7" s="17"/>
      <c r="I7" s="4"/>
    </row>
    <row r="8" spans="1:10" ht="21" customHeight="1">
      <c r="A8" s="898" t="str">
        <f>'Attach 3(JV)'!E8</f>
        <v>Contracts and Materials</v>
      </c>
      <c r="B8" s="897"/>
      <c r="C8" s="897"/>
      <c r="D8" s="897"/>
      <c r="E8" s="3"/>
      <c r="H8" s="17"/>
      <c r="I8" s="4"/>
    </row>
    <row r="9" spans="1:10" ht="20.100000000000001" customHeight="1">
      <c r="A9" s="896" t="str">
        <f>'Attach 3(JV)'!E9</f>
        <v>Power Grid Corporation of India Ltd.,</v>
      </c>
      <c r="B9" s="897"/>
      <c r="C9" s="897"/>
      <c r="D9" s="897"/>
      <c r="E9" s="3"/>
      <c r="H9" s="17"/>
      <c r="I9" s="4"/>
    </row>
    <row r="10" spans="1:10" ht="20.100000000000001" customHeight="1">
      <c r="A10" s="896" t="str">
        <f>'Attach 3(JV)'!E10</f>
        <v>"Saudamini", Plot No. 2, Sector 29</v>
      </c>
      <c r="B10" s="897"/>
      <c r="C10" s="897"/>
      <c r="D10" s="897"/>
      <c r="E10" s="3"/>
      <c r="H10" s="17"/>
      <c r="I10" s="4"/>
    </row>
    <row r="11" spans="1:10" ht="20.100000000000001" customHeight="1">
      <c r="A11" s="898" t="str">
        <f>'Attach 3(JV)'!E11</f>
        <v>Gurgaon (Haryana) - 122001</v>
      </c>
      <c r="B11" s="899"/>
      <c r="C11" s="899"/>
      <c r="D11" s="899"/>
      <c r="E11" s="3"/>
      <c r="F11" s="237" t="s">
        <v>413</v>
      </c>
      <c r="G11" s="237" t="s">
        <v>414</v>
      </c>
      <c r="H11" s="237" t="s">
        <v>415</v>
      </c>
      <c r="I11" s="238" t="s">
        <v>416</v>
      </c>
      <c r="J11" s="238" t="s">
        <v>417</v>
      </c>
    </row>
    <row r="12" spans="1:10" ht="20.100000000000001" customHeight="1">
      <c r="A12" s="19"/>
      <c r="B12" s="867"/>
      <c r="C12" s="867"/>
      <c r="D12" s="867"/>
      <c r="E12" s="3"/>
      <c r="F12" s="244" t="s">
        <v>10</v>
      </c>
      <c r="G12" s="244" t="s">
        <v>11</v>
      </c>
      <c r="H12" s="244" t="s">
        <v>12</v>
      </c>
      <c r="I12" s="238" t="str">
        <f>'Attach 3(JV)'!B9</f>
        <v/>
      </c>
      <c r="J12" s="238" t="str">
        <f>'Attach 3(JV)'!A3</f>
        <v>Engagement of Agency for Providing Assistance in maintenance of Transmission line Maintenance Works of 765/ 400/ 220 kV Transmission lines in WR – II for Gujarat State</v>
      </c>
    </row>
    <row r="13" spans="1:10" ht="15" customHeight="1">
      <c r="A13" s="19"/>
      <c r="B13" s="95"/>
      <c r="C13" s="95"/>
      <c r="D13" s="95"/>
      <c r="F13" s="236"/>
      <c r="G13" s="236"/>
      <c r="H13" s="244"/>
      <c r="I13" s="238" t="str">
        <f>'Attach 3(JV)'!B10</f>
        <v/>
      </c>
      <c r="J13" s="238"/>
    </row>
    <row r="14" spans="1:10" ht="20.100000000000001" customHeight="1">
      <c r="A14" s="16" t="s">
        <v>372</v>
      </c>
      <c r="F14" s="236"/>
      <c r="G14" s="236"/>
      <c r="H14" s="244"/>
      <c r="I14" s="238" t="str">
        <f>'Attach 3(JV)'!B11</f>
        <v/>
      </c>
      <c r="J14" s="238"/>
    </row>
    <row r="15" spans="1:10" ht="15" customHeight="1">
      <c r="A15" s="19"/>
      <c r="F15" s="236"/>
      <c r="G15" s="236"/>
      <c r="H15" s="244"/>
      <c r="I15" s="238" t="str">
        <f>'Attach 3(JV)'!B12</f>
        <v/>
      </c>
      <c r="J15" s="238"/>
    </row>
    <row r="16" spans="1:10" ht="144.75" customHeight="1">
      <c r="A16" s="900" t="str">
        <f>" " &amp;G17&amp;""&amp;G18&amp;""&amp;G19&amp;""</f>
        <v xml:space="preserve"> WE   …(insert name of the Manufacturer) ..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Engagement of Agency for Providing Assistance in maintenance of Transmission line Maintenance Works of 765/ 400/ 220 kV Transmission lines in WR – II for Gujarat State  including the above plant &amp; equipment or other goods produced by us.</v>
      </c>
      <c r="B16" s="900"/>
      <c r="C16" s="900"/>
      <c r="D16" s="900"/>
      <c r="E16" s="900"/>
      <c r="F16" s="21"/>
      <c r="G16" s="21"/>
      <c r="H16" s="21"/>
      <c r="I16" s="12">
        <f>'Attach 3(JV)'!B13</f>
        <v>0</v>
      </c>
    </row>
    <row r="17" spans="1:8" ht="9" customHeight="1">
      <c r="A17" s="751"/>
      <c r="B17" s="751"/>
      <c r="C17" s="751"/>
      <c r="D17" s="751"/>
      <c r="E17" s="751"/>
      <c r="F17" s="21"/>
      <c r="G17" s="23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39" t="s">
        <v>418</v>
      </c>
    </row>
    <row r="18" spans="1:8" ht="144" customHeight="1">
      <c r="A18" s="900"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900"/>
      <c r="C18" s="900"/>
      <c r="D18" s="900"/>
      <c r="E18" s="900"/>
      <c r="F18" s="21"/>
      <c r="G18" s="239" t="str">
        <f>"    "&amp;H12&amp;", "&amp;H13&amp;", "&amp;H14&amp;", "&amp;H15&amp;" do hereby authorize  "&amp;I12&amp;", "&amp;I13&amp;", "&amp;I14&amp;", "&amp;I15&amp; "(hereinafter, the “Bidder”) "</f>
        <v xml:space="preserve">    ..(insert address of factory) .., , ,  do hereby authorize  , , , (hereinafter, the “Bidder”) </v>
      </c>
      <c r="H18" s="23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7" customFormat="1" ht="26.25" customHeight="1">
      <c r="A19" s="901" t="str">
        <f>"For and on behalf of the "&amp;F12&amp;""</f>
        <v>For and on behalf of the …(insert name of the Manufacturer) ..</v>
      </c>
      <c r="B19" s="901"/>
      <c r="C19" s="901"/>
      <c r="D19" s="901"/>
      <c r="E19" s="901"/>
      <c r="F19" s="102"/>
      <c r="G19" s="240" t="str">
        <f>"to submit a bid, and subsequently negotiate and sign the Contract with you against IFB for  " &amp;J12&amp;"  including the above plant &amp; equipment or other goods produced by us."</f>
        <v>to submit a bid, and subsequently negotiate and sign the Contract with you against IFB for  Engagement of Agency for Providing Assistance in maintenance of Transmission line Maintenance Works of 765/ 400/ 220 kV Transmission lines in WR – II for Gujarat State  including the above plant &amp; equipment or other goods produced by us.</v>
      </c>
      <c r="H19" s="240" t="s">
        <v>419</v>
      </c>
    </row>
    <row r="20" spans="1:8" s="37" customFormat="1" ht="26.25" customHeight="1">
      <c r="A20" s="22" t="s">
        <v>139</v>
      </c>
      <c r="B20" s="22"/>
      <c r="C20" s="22"/>
      <c r="D20" s="22"/>
      <c r="E20" s="22"/>
      <c r="F20" s="102"/>
      <c r="G20" s="240"/>
      <c r="H20" s="102"/>
    </row>
    <row r="21" spans="1:8" s="37" customFormat="1" ht="26.25" customHeight="1">
      <c r="A21" s="22" t="s">
        <v>420</v>
      </c>
      <c r="B21" s="74" t="str">
        <f>'Attach 3(JV)'!B24</f>
        <v/>
      </c>
      <c r="C21" s="22"/>
      <c r="D21" s="22"/>
      <c r="E21" s="22"/>
      <c r="F21" s="102"/>
      <c r="G21" s="240"/>
      <c r="H21" s="102"/>
    </row>
    <row r="22" spans="1:8" s="37" customFormat="1" ht="26.25" customHeight="1">
      <c r="A22" s="36" t="s">
        <v>421</v>
      </c>
      <c r="B22" s="241"/>
      <c r="C22" s="242"/>
      <c r="D22" s="22"/>
      <c r="E22" s="22"/>
      <c r="F22" s="102"/>
      <c r="G22" s="240"/>
      <c r="H22" s="102"/>
    </row>
    <row r="23" spans="1:8" ht="33" customHeight="1">
      <c r="D23" s="24" t="s">
        <v>139</v>
      </c>
    </row>
    <row r="24" spans="1:8" ht="33" customHeight="1">
      <c r="A24" s="23" t="s">
        <v>134</v>
      </c>
      <c r="B24" s="44" t="str">
        <f>'Attach 3(JV)'!B24</f>
        <v/>
      </c>
      <c r="D24" s="24" t="s">
        <v>132</v>
      </c>
      <c r="E24" s="26" t="str">
        <f>'Attach 3(JV)'!E24</f>
        <v/>
      </c>
    </row>
    <row r="25" spans="1:8" ht="33" customHeight="1">
      <c r="A25" s="23" t="s">
        <v>135</v>
      </c>
      <c r="B25" s="26" t="str">
        <f>'Attach 3(JV)'!B25</f>
        <v/>
      </c>
      <c r="D25" s="24" t="s">
        <v>133</v>
      </c>
      <c r="E25" s="26" t="str">
        <f>'Attach 3(JV)'!E25</f>
        <v/>
      </c>
    </row>
    <row r="26" spans="1:8" ht="33" customHeight="1">
      <c r="D26" s="24" t="s">
        <v>140</v>
      </c>
      <c r="E26" s="27"/>
    </row>
    <row r="27" spans="1:8" ht="20.100000000000001" customHeight="1">
      <c r="A27" s="25"/>
    </row>
    <row r="28" spans="1:8" ht="51" customHeight="1">
      <c r="A28" s="243" t="s">
        <v>422</v>
      </c>
      <c r="B28" s="895" t="s">
        <v>423</v>
      </c>
      <c r="C28" s="895"/>
      <c r="D28" s="895"/>
      <c r="E28" s="895"/>
    </row>
    <row r="29" spans="1:8" ht="40.5" customHeight="1">
      <c r="A29" s="243">
        <v>2</v>
      </c>
      <c r="B29" s="895" t="s">
        <v>424</v>
      </c>
      <c r="C29" s="895"/>
      <c r="D29" s="895"/>
      <c r="E29" s="895"/>
    </row>
    <row r="30" spans="1:8" ht="20.100000000000001" hidden="1" customHeight="1">
      <c r="A30" s="25"/>
    </row>
    <row r="31" spans="1:8" ht="20.100000000000001" hidden="1" customHeight="1"/>
    <row r="32" spans="1:8" ht="20.100000000000001" hidden="1" customHeight="1">
      <c r="A32" s="25"/>
    </row>
    <row r="33" spans="1:1" ht="20.100000000000001" hidden="1" customHeight="1"/>
    <row r="34" spans="1:1" ht="20.100000000000001" hidden="1" customHeight="1">
      <c r="A34" s="25"/>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B1F026A4-1748-4368-919C-DE6BC0A1F2DE}"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zoomScale="110" zoomScaleNormal="100" zoomScaleSheetLayoutView="110" workbookViewId="0"/>
  </sheetViews>
  <sheetFormatPr defaultRowHeight="16.5"/>
  <cols>
    <col min="1" max="1" width="13.28515625" style="470" customWidth="1"/>
    <col min="2" max="2" width="20.5703125" style="470" customWidth="1"/>
    <col min="3" max="3" width="11.42578125" style="470" customWidth="1"/>
    <col min="4" max="4" width="15.42578125" style="470" customWidth="1"/>
    <col min="5" max="5" width="41.140625" style="470" customWidth="1"/>
    <col min="6" max="8" width="9.140625" style="11"/>
    <col min="9" max="256" width="9.140625" style="12"/>
    <col min="257" max="257" width="13.28515625" style="12" customWidth="1"/>
    <col min="258" max="258" width="20.5703125" style="12" customWidth="1"/>
    <col min="259" max="259" width="11.42578125" style="12" customWidth="1"/>
    <col min="260" max="260" width="15.42578125" style="12" customWidth="1"/>
    <col min="261" max="261" width="37.85546875" style="12" customWidth="1"/>
    <col min="262" max="512" width="9.140625" style="12"/>
    <col min="513" max="513" width="13.28515625" style="12" customWidth="1"/>
    <col min="514" max="514" width="20.5703125" style="12" customWidth="1"/>
    <col min="515" max="515" width="11.42578125" style="12" customWidth="1"/>
    <col min="516" max="516" width="15.42578125" style="12" customWidth="1"/>
    <col min="517" max="517" width="37.85546875" style="12" customWidth="1"/>
    <col min="518" max="768" width="9.140625" style="12"/>
    <col min="769" max="769" width="13.28515625" style="12" customWidth="1"/>
    <col min="770" max="770" width="20.5703125" style="12" customWidth="1"/>
    <col min="771" max="771" width="11.42578125" style="12" customWidth="1"/>
    <col min="772" max="772" width="15.42578125" style="12" customWidth="1"/>
    <col min="773" max="773" width="37.85546875" style="12" customWidth="1"/>
    <col min="774" max="1024" width="9.140625" style="12"/>
    <col min="1025" max="1025" width="13.28515625" style="12" customWidth="1"/>
    <col min="1026" max="1026" width="20.5703125" style="12" customWidth="1"/>
    <col min="1027" max="1027" width="11.42578125" style="12" customWidth="1"/>
    <col min="1028" max="1028" width="15.42578125" style="12" customWidth="1"/>
    <col min="1029" max="1029" width="37.85546875" style="12" customWidth="1"/>
    <col min="1030" max="1280" width="9.140625" style="12"/>
    <col min="1281" max="1281" width="13.28515625" style="12" customWidth="1"/>
    <col min="1282" max="1282" width="20.5703125" style="12" customWidth="1"/>
    <col min="1283" max="1283" width="11.42578125" style="12" customWidth="1"/>
    <col min="1284" max="1284" width="15.42578125" style="12" customWidth="1"/>
    <col min="1285" max="1285" width="37.85546875" style="12" customWidth="1"/>
    <col min="1286" max="1536" width="9.140625" style="12"/>
    <col min="1537" max="1537" width="13.28515625" style="12" customWidth="1"/>
    <col min="1538" max="1538" width="20.5703125" style="12" customWidth="1"/>
    <col min="1539" max="1539" width="11.42578125" style="12" customWidth="1"/>
    <col min="1540" max="1540" width="15.42578125" style="12" customWidth="1"/>
    <col min="1541" max="1541" width="37.85546875" style="12" customWidth="1"/>
    <col min="1542" max="1792" width="9.140625" style="12"/>
    <col min="1793" max="1793" width="13.28515625" style="12" customWidth="1"/>
    <col min="1794" max="1794" width="20.5703125" style="12" customWidth="1"/>
    <col min="1795" max="1795" width="11.42578125" style="12" customWidth="1"/>
    <col min="1796" max="1796" width="15.42578125" style="12" customWidth="1"/>
    <col min="1797" max="1797" width="37.85546875" style="12" customWidth="1"/>
    <col min="1798" max="2048" width="9.140625" style="12"/>
    <col min="2049" max="2049" width="13.28515625" style="12" customWidth="1"/>
    <col min="2050" max="2050" width="20.5703125" style="12" customWidth="1"/>
    <col min="2051" max="2051" width="11.42578125" style="12" customWidth="1"/>
    <col min="2052" max="2052" width="15.42578125" style="12" customWidth="1"/>
    <col min="2053" max="2053" width="37.85546875" style="12" customWidth="1"/>
    <col min="2054" max="2304" width="9.140625" style="12"/>
    <col min="2305" max="2305" width="13.28515625" style="12" customWidth="1"/>
    <col min="2306" max="2306" width="20.5703125" style="12" customWidth="1"/>
    <col min="2307" max="2307" width="11.42578125" style="12" customWidth="1"/>
    <col min="2308" max="2308" width="15.42578125" style="12" customWidth="1"/>
    <col min="2309" max="2309" width="37.85546875" style="12" customWidth="1"/>
    <col min="2310" max="2560" width="9.140625" style="12"/>
    <col min="2561" max="2561" width="13.28515625" style="12" customWidth="1"/>
    <col min="2562" max="2562" width="20.5703125" style="12" customWidth="1"/>
    <col min="2563" max="2563" width="11.42578125" style="12" customWidth="1"/>
    <col min="2564" max="2564" width="15.42578125" style="12" customWidth="1"/>
    <col min="2565" max="2565" width="37.85546875" style="12" customWidth="1"/>
    <col min="2566" max="2816" width="9.140625" style="12"/>
    <col min="2817" max="2817" width="13.28515625" style="12" customWidth="1"/>
    <col min="2818" max="2818" width="20.5703125" style="12" customWidth="1"/>
    <col min="2819" max="2819" width="11.42578125" style="12" customWidth="1"/>
    <col min="2820" max="2820" width="15.42578125" style="12" customWidth="1"/>
    <col min="2821" max="2821" width="37.85546875" style="12" customWidth="1"/>
    <col min="2822" max="3072" width="9.140625" style="12"/>
    <col min="3073" max="3073" width="13.28515625" style="12" customWidth="1"/>
    <col min="3074" max="3074" width="20.5703125" style="12" customWidth="1"/>
    <col min="3075" max="3075" width="11.42578125" style="12" customWidth="1"/>
    <col min="3076" max="3076" width="15.42578125" style="12" customWidth="1"/>
    <col min="3077" max="3077" width="37.85546875" style="12" customWidth="1"/>
    <col min="3078" max="3328" width="9.140625" style="12"/>
    <col min="3329" max="3329" width="13.28515625" style="12" customWidth="1"/>
    <col min="3330" max="3330" width="20.5703125" style="12" customWidth="1"/>
    <col min="3331" max="3331" width="11.42578125" style="12" customWidth="1"/>
    <col min="3332" max="3332" width="15.42578125" style="12" customWidth="1"/>
    <col min="3333" max="3333" width="37.85546875" style="12" customWidth="1"/>
    <col min="3334" max="3584" width="9.140625" style="12"/>
    <col min="3585" max="3585" width="13.28515625" style="12" customWidth="1"/>
    <col min="3586" max="3586" width="20.5703125" style="12" customWidth="1"/>
    <col min="3587" max="3587" width="11.42578125" style="12" customWidth="1"/>
    <col min="3588" max="3588" width="15.42578125" style="12" customWidth="1"/>
    <col min="3589" max="3589" width="37.85546875" style="12" customWidth="1"/>
    <col min="3590" max="3840" width="9.140625" style="12"/>
    <col min="3841" max="3841" width="13.28515625" style="12" customWidth="1"/>
    <col min="3842" max="3842" width="20.5703125" style="12" customWidth="1"/>
    <col min="3843" max="3843" width="11.42578125" style="12" customWidth="1"/>
    <col min="3844" max="3844" width="15.42578125" style="12" customWidth="1"/>
    <col min="3845" max="3845" width="37.85546875" style="12" customWidth="1"/>
    <col min="3846" max="4096" width="9.140625" style="12"/>
    <col min="4097" max="4097" width="13.28515625" style="12" customWidth="1"/>
    <col min="4098" max="4098" width="20.5703125" style="12" customWidth="1"/>
    <col min="4099" max="4099" width="11.42578125" style="12" customWidth="1"/>
    <col min="4100" max="4100" width="15.42578125" style="12" customWidth="1"/>
    <col min="4101" max="4101" width="37.85546875" style="12" customWidth="1"/>
    <col min="4102" max="4352" width="9.140625" style="12"/>
    <col min="4353" max="4353" width="13.28515625" style="12" customWidth="1"/>
    <col min="4354" max="4354" width="20.5703125" style="12" customWidth="1"/>
    <col min="4355" max="4355" width="11.42578125" style="12" customWidth="1"/>
    <col min="4356" max="4356" width="15.42578125" style="12" customWidth="1"/>
    <col min="4357" max="4357" width="37.85546875" style="12" customWidth="1"/>
    <col min="4358" max="4608" width="9.140625" style="12"/>
    <col min="4609" max="4609" width="13.28515625" style="12" customWidth="1"/>
    <col min="4610" max="4610" width="20.5703125" style="12" customWidth="1"/>
    <col min="4611" max="4611" width="11.42578125" style="12" customWidth="1"/>
    <col min="4612" max="4612" width="15.42578125" style="12" customWidth="1"/>
    <col min="4613" max="4613" width="37.85546875" style="12" customWidth="1"/>
    <col min="4614" max="4864" width="9.140625" style="12"/>
    <col min="4865" max="4865" width="13.28515625" style="12" customWidth="1"/>
    <col min="4866" max="4866" width="20.5703125" style="12" customWidth="1"/>
    <col min="4867" max="4867" width="11.42578125" style="12" customWidth="1"/>
    <col min="4868" max="4868" width="15.42578125" style="12" customWidth="1"/>
    <col min="4869" max="4869" width="37.85546875" style="12" customWidth="1"/>
    <col min="4870" max="5120" width="9.140625" style="12"/>
    <col min="5121" max="5121" width="13.28515625" style="12" customWidth="1"/>
    <col min="5122" max="5122" width="20.5703125" style="12" customWidth="1"/>
    <col min="5123" max="5123" width="11.42578125" style="12" customWidth="1"/>
    <col min="5124" max="5124" width="15.42578125" style="12" customWidth="1"/>
    <col min="5125" max="5125" width="37.85546875" style="12" customWidth="1"/>
    <col min="5126" max="5376" width="9.140625" style="12"/>
    <col min="5377" max="5377" width="13.28515625" style="12" customWidth="1"/>
    <col min="5378" max="5378" width="20.5703125" style="12" customWidth="1"/>
    <col min="5379" max="5379" width="11.42578125" style="12" customWidth="1"/>
    <col min="5380" max="5380" width="15.42578125" style="12" customWidth="1"/>
    <col min="5381" max="5381" width="37.85546875" style="12" customWidth="1"/>
    <col min="5382" max="5632" width="9.140625" style="12"/>
    <col min="5633" max="5633" width="13.28515625" style="12" customWidth="1"/>
    <col min="5634" max="5634" width="20.5703125" style="12" customWidth="1"/>
    <col min="5635" max="5635" width="11.42578125" style="12" customWidth="1"/>
    <col min="5636" max="5636" width="15.42578125" style="12" customWidth="1"/>
    <col min="5637" max="5637" width="37.85546875" style="12" customWidth="1"/>
    <col min="5638" max="5888" width="9.140625" style="12"/>
    <col min="5889" max="5889" width="13.28515625" style="12" customWidth="1"/>
    <col min="5890" max="5890" width="20.5703125" style="12" customWidth="1"/>
    <col min="5891" max="5891" width="11.42578125" style="12" customWidth="1"/>
    <col min="5892" max="5892" width="15.42578125" style="12" customWidth="1"/>
    <col min="5893" max="5893" width="37.85546875" style="12" customWidth="1"/>
    <col min="5894" max="6144" width="9.140625" style="12"/>
    <col min="6145" max="6145" width="13.28515625" style="12" customWidth="1"/>
    <col min="6146" max="6146" width="20.5703125" style="12" customWidth="1"/>
    <col min="6147" max="6147" width="11.42578125" style="12" customWidth="1"/>
    <col min="6148" max="6148" width="15.42578125" style="12" customWidth="1"/>
    <col min="6149" max="6149" width="37.85546875" style="12" customWidth="1"/>
    <col min="6150" max="6400" width="9.140625" style="12"/>
    <col min="6401" max="6401" width="13.28515625" style="12" customWidth="1"/>
    <col min="6402" max="6402" width="20.5703125" style="12" customWidth="1"/>
    <col min="6403" max="6403" width="11.42578125" style="12" customWidth="1"/>
    <col min="6404" max="6404" width="15.42578125" style="12" customWidth="1"/>
    <col min="6405" max="6405" width="37.85546875" style="12" customWidth="1"/>
    <col min="6406" max="6656" width="9.140625" style="12"/>
    <col min="6657" max="6657" width="13.28515625" style="12" customWidth="1"/>
    <col min="6658" max="6658" width="20.5703125" style="12" customWidth="1"/>
    <col min="6659" max="6659" width="11.42578125" style="12" customWidth="1"/>
    <col min="6660" max="6660" width="15.42578125" style="12" customWidth="1"/>
    <col min="6661" max="6661" width="37.85546875" style="12" customWidth="1"/>
    <col min="6662" max="6912" width="9.140625" style="12"/>
    <col min="6913" max="6913" width="13.28515625" style="12" customWidth="1"/>
    <col min="6914" max="6914" width="20.5703125" style="12" customWidth="1"/>
    <col min="6915" max="6915" width="11.42578125" style="12" customWidth="1"/>
    <col min="6916" max="6916" width="15.42578125" style="12" customWidth="1"/>
    <col min="6917" max="6917" width="37.85546875" style="12" customWidth="1"/>
    <col min="6918" max="7168" width="9.140625" style="12"/>
    <col min="7169" max="7169" width="13.28515625" style="12" customWidth="1"/>
    <col min="7170" max="7170" width="20.5703125" style="12" customWidth="1"/>
    <col min="7171" max="7171" width="11.42578125" style="12" customWidth="1"/>
    <col min="7172" max="7172" width="15.42578125" style="12" customWidth="1"/>
    <col min="7173" max="7173" width="37.85546875" style="12" customWidth="1"/>
    <col min="7174" max="7424" width="9.140625" style="12"/>
    <col min="7425" max="7425" width="13.28515625" style="12" customWidth="1"/>
    <col min="7426" max="7426" width="20.5703125" style="12" customWidth="1"/>
    <col min="7427" max="7427" width="11.42578125" style="12" customWidth="1"/>
    <col min="7428" max="7428" width="15.42578125" style="12" customWidth="1"/>
    <col min="7429" max="7429" width="37.85546875" style="12" customWidth="1"/>
    <col min="7430" max="7680" width="9.140625" style="12"/>
    <col min="7681" max="7681" width="13.28515625" style="12" customWidth="1"/>
    <col min="7682" max="7682" width="20.5703125" style="12" customWidth="1"/>
    <col min="7683" max="7683" width="11.42578125" style="12" customWidth="1"/>
    <col min="7684" max="7684" width="15.42578125" style="12" customWidth="1"/>
    <col min="7685" max="7685" width="37.85546875" style="12" customWidth="1"/>
    <col min="7686" max="7936" width="9.140625" style="12"/>
    <col min="7937" max="7937" width="13.28515625" style="12" customWidth="1"/>
    <col min="7938" max="7938" width="20.5703125" style="12" customWidth="1"/>
    <col min="7939" max="7939" width="11.42578125" style="12" customWidth="1"/>
    <col min="7940" max="7940" width="15.42578125" style="12" customWidth="1"/>
    <col min="7941" max="7941" width="37.85546875" style="12" customWidth="1"/>
    <col min="7942" max="8192" width="9.140625" style="12"/>
    <col min="8193" max="8193" width="13.28515625" style="12" customWidth="1"/>
    <col min="8194" max="8194" width="20.5703125" style="12" customWidth="1"/>
    <col min="8195" max="8195" width="11.42578125" style="12" customWidth="1"/>
    <col min="8196" max="8196" width="15.42578125" style="12" customWidth="1"/>
    <col min="8197" max="8197" width="37.85546875" style="12" customWidth="1"/>
    <col min="8198" max="8448" width="9.140625" style="12"/>
    <col min="8449" max="8449" width="13.28515625" style="12" customWidth="1"/>
    <col min="8450" max="8450" width="20.5703125" style="12" customWidth="1"/>
    <col min="8451" max="8451" width="11.42578125" style="12" customWidth="1"/>
    <col min="8452" max="8452" width="15.42578125" style="12" customWidth="1"/>
    <col min="8453" max="8453" width="37.85546875" style="12" customWidth="1"/>
    <col min="8454" max="8704" width="9.140625" style="12"/>
    <col min="8705" max="8705" width="13.28515625" style="12" customWidth="1"/>
    <col min="8706" max="8706" width="20.5703125" style="12" customWidth="1"/>
    <col min="8707" max="8707" width="11.42578125" style="12" customWidth="1"/>
    <col min="8708" max="8708" width="15.42578125" style="12" customWidth="1"/>
    <col min="8709" max="8709" width="37.85546875" style="12" customWidth="1"/>
    <col min="8710" max="8960" width="9.140625" style="12"/>
    <col min="8961" max="8961" width="13.28515625" style="12" customWidth="1"/>
    <col min="8962" max="8962" width="20.5703125" style="12" customWidth="1"/>
    <col min="8963" max="8963" width="11.42578125" style="12" customWidth="1"/>
    <col min="8964" max="8964" width="15.42578125" style="12" customWidth="1"/>
    <col min="8965" max="8965" width="37.85546875" style="12" customWidth="1"/>
    <col min="8966" max="9216" width="9.140625" style="12"/>
    <col min="9217" max="9217" width="13.28515625" style="12" customWidth="1"/>
    <col min="9218" max="9218" width="20.5703125" style="12" customWidth="1"/>
    <col min="9219" max="9219" width="11.42578125" style="12" customWidth="1"/>
    <col min="9220" max="9220" width="15.42578125" style="12" customWidth="1"/>
    <col min="9221" max="9221" width="37.85546875" style="12" customWidth="1"/>
    <col min="9222" max="9472" width="9.140625" style="12"/>
    <col min="9473" max="9473" width="13.28515625" style="12" customWidth="1"/>
    <col min="9474" max="9474" width="20.5703125" style="12" customWidth="1"/>
    <col min="9475" max="9475" width="11.42578125" style="12" customWidth="1"/>
    <col min="9476" max="9476" width="15.42578125" style="12" customWidth="1"/>
    <col min="9477" max="9477" width="37.85546875" style="12" customWidth="1"/>
    <col min="9478" max="9728" width="9.140625" style="12"/>
    <col min="9729" max="9729" width="13.28515625" style="12" customWidth="1"/>
    <col min="9730" max="9730" width="20.5703125" style="12" customWidth="1"/>
    <col min="9731" max="9731" width="11.42578125" style="12" customWidth="1"/>
    <col min="9732" max="9732" width="15.42578125" style="12" customWidth="1"/>
    <col min="9733" max="9733" width="37.85546875" style="12" customWidth="1"/>
    <col min="9734" max="9984" width="9.140625" style="12"/>
    <col min="9985" max="9985" width="13.28515625" style="12" customWidth="1"/>
    <col min="9986" max="9986" width="20.5703125" style="12" customWidth="1"/>
    <col min="9987" max="9987" width="11.42578125" style="12" customWidth="1"/>
    <col min="9988" max="9988" width="15.42578125" style="12" customWidth="1"/>
    <col min="9989" max="9989" width="37.85546875" style="12" customWidth="1"/>
    <col min="9990" max="10240" width="9.140625" style="12"/>
    <col min="10241" max="10241" width="13.28515625" style="12" customWidth="1"/>
    <col min="10242" max="10242" width="20.5703125" style="12" customWidth="1"/>
    <col min="10243" max="10243" width="11.42578125" style="12" customWidth="1"/>
    <col min="10244" max="10244" width="15.42578125" style="12" customWidth="1"/>
    <col min="10245" max="10245" width="37.85546875" style="12" customWidth="1"/>
    <col min="10246" max="10496" width="9.140625" style="12"/>
    <col min="10497" max="10497" width="13.28515625" style="12" customWidth="1"/>
    <col min="10498" max="10498" width="20.5703125" style="12" customWidth="1"/>
    <col min="10499" max="10499" width="11.42578125" style="12" customWidth="1"/>
    <col min="10500" max="10500" width="15.42578125" style="12" customWidth="1"/>
    <col min="10501" max="10501" width="37.85546875" style="12" customWidth="1"/>
    <col min="10502" max="10752" width="9.140625" style="12"/>
    <col min="10753" max="10753" width="13.28515625" style="12" customWidth="1"/>
    <col min="10754" max="10754" width="20.5703125" style="12" customWidth="1"/>
    <col min="10755" max="10755" width="11.42578125" style="12" customWidth="1"/>
    <col min="10756" max="10756" width="15.42578125" style="12" customWidth="1"/>
    <col min="10757" max="10757" width="37.85546875" style="12" customWidth="1"/>
    <col min="10758" max="11008" width="9.140625" style="12"/>
    <col min="11009" max="11009" width="13.28515625" style="12" customWidth="1"/>
    <col min="11010" max="11010" width="20.5703125" style="12" customWidth="1"/>
    <col min="11011" max="11011" width="11.42578125" style="12" customWidth="1"/>
    <col min="11012" max="11012" width="15.42578125" style="12" customWidth="1"/>
    <col min="11013" max="11013" width="37.85546875" style="12" customWidth="1"/>
    <col min="11014" max="11264" width="9.140625" style="12"/>
    <col min="11265" max="11265" width="13.28515625" style="12" customWidth="1"/>
    <col min="11266" max="11266" width="20.5703125" style="12" customWidth="1"/>
    <col min="11267" max="11267" width="11.42578125" style="12" customWidth="1"/>
    <col min="11268" max="11268" width="15.42578125" style="12" customWidth="1"/>
    <col min="11269" max="11269" width="37.85546875" style="12" customWidth="1"/>
    <col min="11270" max="11520" width="9.140625" style="12"/>
    <col min="11521" max="11521" width="13.28515625" style="12" customWidth="1"/>
    <col min="11522" max="11522" width="20.5703125" style="12" customWidth="1"/>
    <col min="11523" max="11523" width="11.42578125" style="12" customWidth="1"/>
    <col min="11524" max="11524" width="15.42578125" style="12" customWidth="1"/>
    <col min="11525" max="11525" width="37.85546875" style="12" customWidth="1"/>
    <col min="11526" max="11776" width="9.140625" style="12"/>
    <col min="11777" max="11777" width="13.28515625" style="12" customWidth="1"/>
    <col min="11778" max="11778" width="20.5703125" style="12" customWidth="1"/>
    <col min="11779" max="11779" width="11.42578125" style="12" customWidth="1"/>
    <col min="11780" max="11780" width="15.42578125" style="12" customWidth="1"/>
    <col min="11781" max="11781" width="37.85546875" style="12" customWidth="1"/>
    <col min="11782" max="12032" width="9.140625" style="12"/>
    <col min="12033" max="12033" width="13.28515625" style="12" customWidth="1"/>
    <col min="12034" max="12034" width="20.5703125" style="12" customWidth="1"/>
    <col min="12035" max="12035" width="11.42578125" style="12" customWidth="1"/>
    <col min="12036" max="12036" width="15.42578125" style="12" customWidth="1"/>
    <col min="12037" max="12037" width="37.85546875" style="12" customWidth="1"/>
    <col min="12038" max="12288" width="9.140625" style="12"/>
    <col min="12289" max="12289" width="13.28515625" style="12" customWidth="1"/>
    <col min="12290" max="12290" width="20.5703125" style="12" customWidth="1"/>
    <col min="12291" max="12291" width="11.42578125" style="12" customWidth="1"/>
    <col min="12292" max="12292" width="15.42578125" style="12" customWidth="1"/>
    <col min="12293" max="12293" width="37.85546875" style="12" customWidth="1"/>
    <col min="12294" max="12544" width="9.140625" style="12"/>
    <col min="12545" max="12545" width="13.28515625" style="12" customWidth="1"/>
    <col min="12546" max="12546" width="20.5703125" style="12" customWidth="1"/>
    <col min="12547" max="12547" width="11.42578125" style="12" customWidth="1"/>
    <col min="12548" max="12548" width="15.42578125" style="12" customWidth="1"/>
    <col min="12549" max="12549" width="37.85546875" style="12" customWidth="1"/>
    <col min="12550" max="12800" width="9.140625" style="12"/>
    <col min="12801" max="12801" width="13.28515625" style="12" customWidth="1"/>
    <col min="12802" max="12802" width="20.5703125" style="12" customWidth="1"/>
    <col min="12803" max="12803" width="11.42578125" style="12" customWidth="1"/>
    <col min="12804" max="12804" width="15.42578125" style="12" customWidth="1"/>
    <col min="12805" max="12805" width="37.85546875" style="12" customWidth="1"/>
    <col min="12806" max="13056" width="9.140625" style="12"/>
    <col min="13057" max="13057" width="13.28515625" style="12" customWidth="1"/>
    <col min="13058" max="13058" width="20.5703125" style="12" customWidth="1"/>
    <col min="13059" max="13059" width="11.42578125" style="12" customWidth="1"/>
    <col min="13060" max="13060" width="15.42578125" style="12" customWidth="1"/>
    <col min="13061" max="13061" width="37.85546875" style="12" customWidth="1"/>
    <col min="13062" max="13312" width="9.140625" style="12"/>
    <col min="13313" max="13313" width="13.28515625" style="12" customWidth="1"/>
    <col min="13314" max="13314" width="20.5703125" style="12" customWidth="1"/>
    <col min="13315" max="13315" width="11.42578125" style="12" customWidth="1"/>
    <col min="13316" max="13316" width="15.42578125" style="12" customWidth="1"/>
    <col min="13317" max="13317" width="37.85546875" style="12" customWidth="1"/>
    <col min="13318" max="13568" width="9.140625" style="12"/>
    <col min="13569" max="13569" width="13.28515625" style="12" customWidth="1"/>
    <col min="13570" max="13570" width="20.5703125" style="12" customWidth="1"/>
    <col min="13571" max="13571" width="11.42578125" style="12" customWidth="1"/>
    <col min="13572" max="13572" width="15.42578125" style="12" customWidth="1"/>
    <col min="13573" max="13573" width="37.85546875" style="12" customWidth="1"/>
    <col min="13574" max="13824" width="9.140625" style="12"/>
    <col min="13825" max="13825" width="13.28515625" style="12" customWidth="1"/>
    <col min="13826" max="13826" width="20.5703125" style="12" customWidth="1"/>
    <col min="13827" max="13827" width="11.42578125" style="12" customWidth="1"/>
    <col min="13828" max="13828" width="15.42578125" style="12" customWidth="1"/>
    <col min="13829" max="13829" width="37.85546875" style="12" customWidth="1"/>
    <col min="13830" max="14080" width="9.140625" style="12"/>
    <col min="14081" max="14081" width="13.28515625" style="12" customWidth="1"/>
    <col min="14082" max="14082" width="20.5703125" style="12" customWidth="1"/>
    <col min="14083" max="14083" width="11.42578125" style="12" customWidth="1"/>
    <col min="14084" max="14084" width="15.42578125" style="12" customWidth="1"/>
    <col min="14085" max="14085" width="37.85546875" style="12" customWidth="1"/>
    <col min="14086" max="14336" width="9.140625" style="12"/>
    <col min="14337" max="14337" width="13.28515625" style="12" customWidth="1"/>
    <col min="14338" max="14338" width="20.5703125" style="12" customWidth="1"/>
    <col min="14339" max="14339" width="11.42578125" style="12" customWidth="1"/>
    <col min="14340" max="14340" width="15.42578125" style="12" customWidth="1"/>
    <col min="14341" max="14341" width="37.85546875" style="12" customWidth="1"/>
    <col min="14342" max="14592" width="9.140625" style="12"/>
    <col min="14593" max="14593" width="13.28515625" style="12" customWidth="1"/>
    <col min="14594" max="14594" width="20.5703125" style="12" customWidth="1"/>
    <col min="14595" max="14595" width="11.42578125" style="12" customWidth="1"/>
    <col min="14596" max="14596" width="15.42578125" style="12" customWidth="1"/>
    <col min="14597" max="14597" width="37.85546875" style="12" customWidth="1"/>
    <col min="14598" max="14848" width="9.140625" style="12"/>
    <col min="14849" max="14849" width="13.28515625" style="12" customWidth="1"/>
    <col min="14850" max="14850" width="20.5703125" style="12" customWidth="1"/>
    <col min="14851" max="14851" width="11.42578125" style="12" customWidth="1"/>
    <col min="14852" max="14852" width="15.42578125" style="12" customWidth="1"/>
    <col min="14853" max="14853" width="37.85546875" style="12" customWidth="1"/>
    <col min="14854" max="15104" width="9.140625" style="12"/>
    <col min="15105" max="15105" width="13.28515625" style="12" customWidth="1"/>
    <col min="15106" max="15106" width="20.5703125" style="12" customWidth="1"/>
    <col min="15107" max="15107" width="11.42578125" style="12" customWidth="1"/>
    <col min="15108" max="15108" width="15.42578125" style="12" customWidth="1"/>
    <col min="15109" max="15109" width="37.85546875" style="12" customWidth="1"/>
    <col min="15110" max="15360" width="9.140625" style="12"/>
    <col min="15361" max="15361" width="13.28515625" style="12" customWidth="1"/>
    <col min="15362" max="15362" width="20.5703125" style="12" customWidth="1"/>
    <col min="15363" max="15363" width="11.42578125" style="12" customWidth="1"/>
    <col min="15364" max="15364" width="15.42578125" style="12" customWidth="1"/>
    <col min="15365" max="15365" width="37.85546875" style="12" customWidth="1"/>
    <col min="15366" max="15616" width="9.140625" style="12"/>
    <col min="15617" max="15617" width="13.28515625" style="12" customWidth="1"/>
    <col min="15618" max="15618" width="20.5703125" style="12" customWidth="1"/>
    <col min="15619" max="15619" width="11.42578125" style="12" customWidth="1"/>
    <col min="15620" max="15620" width="15.42578125" style="12" customWidth="1"/>
    <col min="15621" max="15621" width="37.85546875" style="12" customWidth="1"/>
    <col min="15622" max="15872" width="9.140625" style="12"/>
    <col min="15873" max="15873" width="13.28515625" style="12" customWidth="1"/>
    <col min="15874" max="15874" width="20.5703125" style="12" customWidth="1"/>
    <col min="15875" max="15875" width="11.42578125" style="12" customWidth="1"/>
    <col min="15876" max="15876" width="15.42578125" style="12" customWidth="1"/>
    <col min="15877" max="15877" width="37.85546875" style="12" customWidth="1"/>
    <col min="15878" max="16128" width="9.140625" style="12"/>
    <col min="16129" max="16129" width="13.28515625" style="12" customWidth="1"/>
    <col min="16130" max="16130" width="20.5703125" style="12" customWidth="1"/>
    <col min="16131" max="16131" width="11.42578125" style="12" customWidth="1"/>
    <col min="16132" max="16132" width="15.42578125" style="12" customWidth="1"/>
    <col min="16133" max="16133" width="37.85546875" style="12" customWidth="1"/>
    <col min="16134" max="16384" width="9.140625" style="12"/>
  </cols>
  <sheetData>
    <row r="1" spans="1:9">
      <c r="A1" s="8" t="str">
        <f>Basic!B3</f>
        <v>5002000852/OTHERS/DOM/G01 - WR2 RHQ - 2</v>
      </c>
      <c r="B1" s="9"/>
      <c r="C1" s="9"/>
      <c r="D1" s="9"/>
      <c r="E1" s="10" t="s">
        <v>569</v>
      </c>
    </row>
    <row r="3" spans="1:9" ht="45.75" customHeight="1">
      <c r="A3" s="749" t="str">
        <f>Basic!B1</f>
        <v>Engagement of Agency for Providing Assistance in maintenance of Transmission line Maintenance Works of 765/ 400/ 220 kV Transmission lines in WR – II for Gujarat State</v>
      </c>
      <c r="B3" s="749"/>
      <c r="C3" s="749"/>
      <c r="D3" s="749"/>
      <c r="E3" s="749"/>
      <c r="F3" s="13"/>
      <c r="G3" s="14"/>
      <c r="H3" s="13"/>
    </row>
    <row r="4" spans="1:9" ht="20.100000000000001" customHeight="1">
      <c r="A4" s="467"/>
      <c r="H4" s="17"/>
      <c r="I4" s="2"/>
    </row>
    <row r="5" spans="1:9" ht="20.100000000000001" customHeight="1">
      <c r="A5" s="750" t="s">
        <v>551</v>
      </c>
      <c r="B5" s="750"/>
      <c r="C5" s="750"/>
      <c r="D5" s="750"/>
      <c r="E5" s="750"/>
      <c r="F5" s="18"/>
      <c r="H5" s="17"/>
      <c r="I5" s="4"/>
    </row>
    <row r="6" spans="1:9" ht="20.100000000000001" customHeight="1">
      <c r="A6" s="468"/>
      <c r="H6" s="17"/>
      <c r="I6" s="4"/>
    </row>
    <row r="7" spans="1:9" ht="20.100000000000001" customHeight="1">
      <c r="A7" s="20" t="str">
        <f>'[4]Attach 3(JV)'!A7</f>
        <v>Bidder’s Name and Address (Lead Partner) :</v>
      </c>
      <c r="E7" s="6" t="str">
        <f>'[4]Attach 3(JV)'!E7</f>
        <v>To:</v>
      </c>
      <c r="H7" s="17"/>
      <c r="I7" s="4"/>
    </row>
    <row r="8" spans="1:9" ht="35.25" customHeight="1">
      <c r="A8" s="903"/>
      <c r="B8" s="903"/>
      <c r="C8" s="903"/>
      <c r="D8" s="903"/>
      <c r="E8" s="101" t="str">
        <f>'[4]Attach 3(JV)'!E8</f>
        <v>Contract Services</v>
      </c>
      <c r="H8" s="17"/>
      <c r="I8" s="4"/>
    </row>
    <row r="9" spans="1:9" ht="20.100000000000001" customHeight="1">
      <c r="A9" s="5" t="s">
        <v>378</v>
      </c>
      <c r="B9" s="902">
        <f>'Names of Bidder'!D8</f>
        <v>0</v>
      </c>
      <c r="C9" s="902"/>
      <c r="D9" s="902"/>
      <c r="E9" s="101" t="s">
        <v>195</v>
      </c>
      <c r="H9" s="17"/>
      <c r="I9" s="4"/>
    </row>
    <row r="10" spans="1:9" ht="20.100000000000001" customHeight="1">
      <c r="A10" s="5" t="s">
        <v>379</v>
      </c>
      <c r="B10" s="902">
        <f>'Names of Bidder'!D9</f>
        <v>0</v>
      </c>
      <c r="C10" s="902"/>
      <c r="D10" s="902"/>
      <c r="E10" s="101" t="s">
        <v>443</v>
      </c>
      <c r="H10" s="17"/>
      <c r="I10" s="4"/>
    </row>
    <row r="11" spans="1:9" ht="20.100000000000001" customHeight="1">
      <c r="B11" s="902">
        <f>'Names of Bidder'!D10</f>
        <v>0</v>
      </c>
      <c r="C11" s="902"/>
      <c r="D11" s="902"/>
      <c r="E11" s="101" t="s">
        <v>567</v>
      </c>
    </row>
    <row r="12" spans="1:9" ht="26.25" customHeight="1">
      <c r="A12" s="468"/>
      <c r="B12" s="902" t="str">
        <f>'[4]Attach 3(JV)'!B12</f>
        <v/>
      </c>
      <c r="C12" s="902"/>
      <c r="D12" s="902"/>
      <c r="E12" s="476" t="s">
        <v>566</v>
      </c>
    </row>
    <row r="13" spans="1:9" ht="19.5" hidden="1" customHeight="1">
      <c r="A13" s="468"/>
      <c r="B13" s="95"/>
      <c r="C13" s="95"/>
      <c r="D13" s="95"/>
      <c r="E13" s="6"/>
    </row>
    <row r="14" spans="1:9" ht="20.100000000000001" customHeight="1">
      <c r="A14" s="468"/>
      <c r="B14" s="95"/>
      <c r="C14" s="95"/>
      <c r="D14" s="95"/>
      <c r="G14" s="3"/>
    </row>
    <row r="15" spans="1:9" ht="20.100000000000001" customHeight="1">
      <c r="A15" s="470" t="s">
        <v>372</v>
      </c>
    </row>
    <row r="16" spans="1:9" ht="294" customHeight="1">
      <c r="A16" s="790" t="s">
        <v>552</v>
      </c>
      <c r="B16" s="790"/>
      <c r="C16" s="790"/>
      <c r="D16" s="790"/>
      <c r="E16" s="790"/>
    </row>
    <row r="17" spans="1:8" ht="36" hidden="1" customHeight="1">
      <c r="A17" s="790" t="s">
        <v>553</v>
      </c>
      <c r="B17" s="790"/>
      <c r="C17" s="790"/>
      <c r="D17" s="790"/>
      <c r="E17" s="790"/>
    </row>
    <row r="18" spans="1:8" ht="22.5" hidden="1" customHeight="1">
      <c r="A18" s="472"/>
      <c r="B18" s="907" t="s">
        <v>554</v>
      </c>
      <c r="C18" s="908"/>
      <c r="D18" s="908"/>
      <c r="E18" s="472"/>
    </row>
    <row r="19" spans="1:8" hidden="1">
      <c r="A19" s="794" t="s">
        <v>555</v>
      </c>
      <c r="B19" s="794"/>
      <c r="C19" s="794"/>
      <c r="D19" s="794"/>
      <c r="E19" s="794"/>
    </row>
    <row r="20" spans="1:8" ht="56.25" hidden="1" customHeight="1">
      <c r="A20" s="794" t="s">
        <v>556</v>
      </c>
      <c r="B20" s="794"/>
      <c r="C20" s="794"/>
      <c r="D20" s="794"/>
      <c r="E20" s="794"/>
    </row>
    <row r="21" spans="1:8" ht="22.5" hidden="1" customHeight="1">
      <c r="A21" s="473" t="s">
        <v>557</v>
      </c>
      <c r="B21" s="473" t="s">
        <v>558</v>
      </c>
      <c r="C21" s="909" t="s">
        <v>559</v>
      </c>
      <c r="D21" s="909"/>
      <c r="E21" s="909"/>
    </row>
    <row r="22" spans="1:8" hidden="1">
      <c r="A22" s="472"/>
      <c r="B22" s="472"/>
      <c r="C22" s="904"/>
      <c r="D22" s="905"/>
      <c r="E22" s="906"/>
    </row>
    <row r="23" spans="1:8" hidden="1">
      <c r="A23" s="472"/>
      <c r="B23" s="472"/>
      <c r="C23" s="904"/>
      <c r="D23" s="905"/>
      <c r="E23" s="906"/>
    </row>
    <row r="24" spans="1:8" hidden="1">
      <c r="A24" s="472"/>
      <c r="B24" s="472"/>
      <c r="C24" s="904"/>
      <c r="D24" s="905"/>
      <c r="E24" s="906"/>
      <c r="F24" s="21"/>
      <c r="G24" s="21"/>
      <c r="H24" s="21"/>
    </row>
    <row r="25" spans="1:8" hidden="1">
      <c r="A25" s="472"/>
      <c r="B25" s="472"/>
      <c r="C25" s="904"/>
      <c r="D25" s="905"/>
      <c r="E25" s="906"/>
    </row>
    <row r="26" spans="1:8" hidden="1">
      <c r="A26" s="469"/>
      <c r="B26" s="469"/>
      <c r="C26" s="904"/>
      <c r="D26" s="905"/>
      <c r="E26" s="906"/>
    </row>
    <row r="27" spans="1:8" ht="58.5" hidden="1" customHeight="1">
      <c r="A27" s="911" t="s">
        <v>560</v>
      </c>
      <c r="B27" s="911"/>
      <c r="C27" s="911"/>
      <c r="D27" s="911"/>
      <c r="E27" s="911"/>
    </row>
    <row r="28" spans="1:8" ht="81" hidden="1" customHeight="1">
      <c r="A28" s="474" t="s">
        <v>557</v>
      </c>
      <c r="B28" s="474" t="s">
        <v>561</v>
      </c>
      <c r="C28" s="912" t="s">
        <v>562</v>
      </c>
      <c r="D28" s="912"/>
      <c r="E28" s="474" t="s">
        <v>563</v>
      </c>
    </row>
    <row r="29" spans="1:8" ht="20.25" hidden="1" customHeight="1">
      <c r="A29" s="469"/>
      <c r="B29" s="469"/>
      <c r="C29" s="904"/>
      <c r="D29" s="906"/>
      <c r="E29" s="469"/>
    </row>
    <row r="30" spans="1:8" ht="96.75" hidden="1" customHeight="1">
      <c r="A30" s="911" t="s">
        <v>564</v>
      </c>
      <c r="B30" s="911"/>
      <c r="C30" s="911"/>
      <c r="D30" s="911"/>
      <c r="E30" s="911"/>
    </row>
    <row r="31" spans="1:8" ht="41.25" hidden="1" customHeight="1">
      <c r="A31" s="913"/>
      <c r="B31" s="913"/>
      <c r="C31" s="913"/>
      <c r="D31" s="913"/>
      <c r="E31" s="913"/>
    </row>
    <row r="32" spans="1:8" hidden="1">
      <c r="A32" s="469"/>
    </row>
    <row r="33" spans="1:5" ht="79.5" hidden="1" customHeight="1">
      <c r="A33" s="790"/>
      <c r="B33" s="805"/>
      <c r="C33" s="805"/>
      <c r="D33" s="805"/>
      <c r="E33" s="805"/>
    </row>
    <row r="34" spans="1:5" ht="204" customHeight="1">
      <c r="A34" s="790" t="s">
        <v>568</v>
      </c>
      <c r="B34" s="790"/>
      <c r="C34" s="790"/>
      <c r="D34" s="790"/>
      <c r="E34" s="790"/>
    </row>
    <row r="35" spans="1:5">
      <c r="D35" s="24"/>
    </row>
    <row r="36" spans="1:5">
      <c r="A36" s="471" t="s">
        <v>134</v>
      </c>
      <c r="B36" s="478">
        <f>'Names of Bidder'!D21</f>
        <v>0</v>
      </c>
      <c r="C36" s="27"/>
      <c r="D36" s="24" t="s">
        <v>132</v>
      </c>
      <c r="E36" s="477">
        <f>'Names of Bidder'!D18</f>
        <v>0</v>
      </c>
    </row>
    <row r="37" spans="1:5">
      <c r="A37" s="471" t="s">
        <v>135</v>
      </c>
      <c r="B37" s="469">
        <f>'Names of Bidder'!D22</f>
        <v>0</v>
      </c>
      <c r="C37" s="27"/>
      <c r="D37" s="24" t="s">
        <v>133</v>
      </c>
      <c r="E37" s="469">
        <f>'Names of Bidder'!D19</f>
        <v>0</v>
      </c>
    </row>
    <row r="38" spans="1:5">
      <c r="A38" s="471"/>
      <c r="B38" s="475"/>
      <c r="C38" s="27"/>
      <c r="D38" s="24"/>
      <c r="E38" s="475"/>
    </row>
    <row r="39" spans="1:5" ht="57" customHeight="1">
      <c r="A39" s="910" t="s">
        <v>565</v>
      </c>
      <c r="B39" s="910"/>
      <c r="C39" s="910"/>
      <c r="D39" s="910"/>
      <c r="E39" s="910"/>
    </row>
    <row r="41" spans="1:5">
      <c r="A41" s="25"/>
    </row>
    <row r="44" spans="1:5">
      <c r="A44" s="25"/>
    </row>
    <row r="46" spans="1:5">
      <c r="A46" s="25"/>
    </row>
    <row r="48" spans="1:5">
      <c r="A48" s="25"/>
    </row>
  </sheetData>
  <customSheetViews>
    <customSheetView guid="{B1F026A4-1748-4368-919C-DE6BC0A1F2DE}" scale="110" showPageBreaks="1" showGridLines="0" fitToPage="1" printArea="1" hiddenRows="1" state="hidden" view="pageBreakPreview">
      <colBreaks count="1" manualBreakCount="1">
        <brk id="5" max="1048575" man="1"/>
      </colBreaks>
      <pageMargins left="0.7" right="0.7" top="0.75" bottom="0.75" header="0.3" footer="0.3"/>
      <pageSetup paperSize="9" fitToHeight="0" orientation="landscape" horizontalDpi="300" verticalDpi="300" r:id="rId1"/>
    </customSheetView>
    <customSheetView guid="{5B1D59F5-B493-497A-923A-6746AA63AA40}" scale="110" showPageBreaks="1" showGridLines="0" fitToPage="1" printArea="1" hiddenRows="1" state="hidden" view="pageBreakPreview">
      <colBreaks count="1" manualBreakCount="1">
        <brk id="5" max="1048575" man="1"/>
      </colBreaks>
      <pageMargins left="0.7" right="0.7" top="0.75" bottom="0.75" header="0.3" footer="0.3"/>
      <pageSetup paperSize="9" fitToHeight="0" orientation="landscape" horizontalDpi="300" verticalDpi="300" r:id="rId2"/>
    </customSheetView>
  </customSheetViews>
  <mergeCells count="26">
    <mergeCell ref="A34:E34"/>
    <mergeCell ref="A39:E39"/>
    <mergeCell ref="A27:E27"/>
    <mergeCell ref="C28:D28"/>
    <mergeCell ref="C29:D29"/>
    <mergeCell ref="A30:E30"/>
    <mergeCell ref="A31:E31"/>
    <mergeCell ref="A33:E33"/>
    <mergeCell ref="C26:E26"/>
    <mergeCell ref="B12:D12"/>
    <mergeCell ref="A16:E16"/>
    <mergeCell ref="A17:E17"/>
    <mergeCell ref="B18:D18"/>
    <mergeCell ref="A19:E19"/>
    <mergeCell ref="A20:E20"/>
    <mergeCell ref="C21:E21"/>
    <mergeCell ref="C22:E22"/>
    <mergeCell ref="C23:E23"/>
    <mergeCell ref="C24:E24"/>
    <mergeCell ref="C25:E25"/>
    <mergeCell ref="B11:D11"/>
    <mergeCell ref="A3:E3"/>
    <mergeCell ref="A5:E5"/>
    <mergeCell ref="A8:D8"/>
    <mergeCell ref="B9:D9"/>
    <mergeCell ref="B10:D10"/>
  </mergeCells>
  <pageMargins left="0.7" right="0.7" top="0.75" bottom="0.75" header="0.3" footer="0.3"/>
  <pageSetup paperSize="9" fitToHeight="0" orientation="landscape" horizontalDpi="300" verticalDpi="300" r:id="rId3"/>
  <colBreaks count="1" manualBreakCount="1">
    <brk id="5" max="1048575" man="1"/>
  </colBreak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topLeftCell="A10" zoomScaleSheetLayoutView="100" workbookViewId="0">
      <selection activeCell="A26" sqref="A26:XFD26"/>
    </sheetView>
  </sheetViews>
  <sheetFormatPr defaultColWidth="9.140625" defaultRowHeight="16.5"/>
  <cols>
    <col min="1" max="1" width="12.140625" style="316" customWidth="1"/>
    <col min="2" max="2" width="20.5703125" style="316" customWidth="1"/>
    <col min="3" max="3" width="11.42578125" style="316" customWidth="1"/>
    <col min="4" max="4" width="26.85546875" style="316" customWidth="1"/>
    <col min="5" max="5" width="45.28515625" style="316" customWidth="1"/>
    <col min="6" max="8" width="9.140625" style="311"/>
    <col min="9" max="16384" width="9.140625" style="312"/>
  </cols>
  <sheetData>
    <row r="1" spans="1:9" ht="37.5" customHeight="1">
      <c r="A1" s="360" t="str">
        <f>'Attach 3(JV)'!A1</f>
        <v>Specification No. :5002000852/OTHERS/DOM/G01 - WR2 RHQ - 2</v>
      </c>
      <c r="B1" s="309"/>
      <c r="C1" s="309"/>
      <c r="D1" s="309"/>
      <c r="E1" s="310" t="str">
        <f>"Attachment-9 " &amp; 'Attach 3(JV)'!AT1</f>
        <v>Attachment-9 5002000852</v>
      </c>
    </row>
    <row r="2" spans="1:9" ht="15" customHeight="1"/>
    <row r="3" spans="1:9" ht="48" customHeight="1">
      <c r="A3" s="918" t="str">
        <f>'Attach 3(JV)'!A3</f>
        <v>Engagement of Agency for Providing Assistance in maintenance of Transmission line Maintenance Works of 765/ 400/ 220 kV Transmission lines in WR – II for Gujarat State</v>
      </c>
      <c r="B3" s="918"/>
      <c r="C3" s="918"/>
      <c r="D3" s="918"/>
      <c r="E3" s="918"/>
      <c r="F3" s="313"/>
      <c r="G3" s="314"/>
      <c r="H3" s="313"/>
    </row>
    <row r="4" spans="1:9" ht="15" customHeight="1">
      <c r="A4" s="394"/>
      <c r="H4" s="1"/>
      <c r="I4" s="404"/>
    </row>
    <row r="5" spans="1:9" ht="20.100000000000001" customHeight="1">
      <c r="A5" s="919" t="s">
        <v>394</v>
      </c>
      <c r="B5" s="919"/>
      <c r="C5" s="919"/>
      <c r="D5" s="919"/>
      <c r="E5" s="919"/>
      <c r="F5" s="317"/>
      <c r="H5" s="1"/>
      <c r="I5" s="405"/>
    </row>
    <row r="6" spans="1:9" ht="20.100000000000001" customHeight="1">
      <c r="A6" s="395"/>
      <c r="H6" s="1"/>
      <c r="I6" s="405"/>
    </row>
    <row r="7" spans="1:9" ht="20.100000000000001" customHeight="1">
      <c r="A7" s="319" t="str">
        <f>'Attach 3(JV)'!A7</f>
        <v>Bidder’s Name and Address (Sole Bidder [Individual Firm]) :</v>
      </c>
      <c r="E7" s="406" t="str">
        <f>'Attach 3(JV)'!E7</f>
        <v>To:</v>
      </c>
      <c r="H7" s="1"/>
      <c r="I7" s="405"/>
    </row>
    <row r="8" spans="1:9" ht="36" customHeight="1">
      <c r="A8" s="922"/>
      <c r="B8" s="922"/>
      <c r="C8" s="922"/>
      <c r="D8" s="922"/>
      <c r="E8" s="407" t="str">
        <f>'Attach 3(JV)'!E8</f>
        <v>Contracts and Materials</v>
      </c>
      <c r="H8" s="1"/>
      <c r="I8" s="405"/>
    </row>
    <row r="9" spans="1:9">
      <c r="A9" s="408" t="s">
        <v>378</v>
      </c>
      <c r="B9" s="921">
        <f>'Names of Bidder'!D8</f>
        <v>0</v>
      </c>
      <c r="C9" s="921"/>
      <c r="D9" s="921"/>
      <c r="E9" s="407" t="str">
        <f>'Attach 3(JV)'!E9</f>
        <v>Power Grid Corporation of India Ltd.,</v>
      </c>
      <c r="H9" s="1"/>
      <c r="I9" s="405"/>
    </row>
    <row r="10" spans="1:9">
      <c r="A10" s="408" t="s">
        <v>379</v>
      </c>
      <c r="B10" s="921">
        <f>'Names of Bidder'!D9</f>
        <v>0</v>
      </c>
      <c r="C10" s="921"/>
      <c r="D10" s="921"/>
      <c r="E10" s="410" t="s">
        <v>443</v>
      </c>
      <c r="F10" s="357"/>
      <c r="G10" s="411"/>
      <c r="H10" s="359"/>
      <c r="I10" s="405"/>
    </row>
    <row r="11" spans="1:9">
      <c r="B11" s="921">
        <f>'Names of Bidder'!D10</f>
        <v>0</v>
      </c>
      <c r="C11" s="921"/>
      <c r="D11" s="921"/>
      <c r="E11" s="410" t="s">
        <v>517</v>
      </c>
      <c r="F11" s="357"/>
      <c r="G11" s="411"/>
      <c r="H11" s="359"/>
    </row>
    <row r="12" spans="1:9">
      <c r="A12" s="395"/>
      <c r="B12" s="921">
        <f>'Names of Bidder'!D11</f>
        <v>0</v>
      </c>
      <c r="C12" s="921"/>
      <c r="D12" s="921"/>
      <c r="E12" s="410" t="s">
        <v>518</v>
      </c>
      <c r="F12" s="357"/>
      <c r="G12" s="411"/>
      <c r="H12" s="359"/>
    </row>
    <row r="13" spans="1:9">
      <c r="A13" s="402"/>
      <c r="B13" s="409"/>
      <c r="C13" s="409"/>
      <c r="D13" s="409"/>
      <c r="E13" s="410" t="s">
        <v>519</v>
      </c>
      <c r="F13" s="357"/>
      <c r="G13" s="411"/>
      <c r="H13" s="359"/>
    </row>
    <row r="14" spans="1:9" ht="15" customHeight="1">
      <c r="A14" s="395"/>
      <c r="B14" s="412"/>
      <c r="C14" s="412"/>
      <c r="D14" s="412"/>
      <c r="E14" s="883" t="s">
        <v>521</v>
      </c>
      <c r="F14" s="883"/>
      <c r="G14" s="883"/>
      <c r="H14" s="883"/>
    </row>
    <row r="15" spans="1:9" ht="20.100000000000001" customHeight="1">
      <c r="A15" s="316" t="s">
        <v>372</v>
      </c>
    </row>
    <row r="16" spans="1:9" ht="15" customHeight="1">
      <c r="A16" s="395"/>
    </row>
    <row r="17" spans="1:8" ht="90.75" customHeight="1">
      <c r="A17" s="920" t="str">
        <f>"We hereby declare that the following Work Schedule shall be followed by us for the subject Package i.e., " &amp; 'Attach 3(JV)'!A3 &amp; " for the period commencing from the effective date of Contract to us :"</f>
        <v>We hereby declare that the following Work Schedule shall be followed by us for the subject Package i.e., Engagement of Agency for Providing Assistance in maintenance of Transmission line Maintenance Works of 765/ 400/ 220 kV Transmission lines in WR – II for Gujarat State for the period commencing from the effective date of Contract to us :</v>
      </c>
      <c r="B17" s="920"/>
      <c r="C17" s="920"/>
      <c r="D17" s="920"/>
      <c r="E17" s="920"/>
      <c r="F17" s="320"/>
      <c r="G17" s="320"/>
      <c r="H17" s="320"/>
    </row>
    <row r="18" spans="1:8" ht="20.100000000000001" customHeight="1">
      <c r="A18" s="395"/>
      <c r="B18" s="395"/>
      <c r="C18" s="395"/>
      <c r="D18" s="395"/>
      <c r="E18" s="395"/>
      <c r="F18" s="320"/>
      <c r="G18" s="320"/>
      <c r="H18" s="320"/>
    </row>
    <row r="19" spans="1:8" ht="39" customHeight="1">
      <c r="A19" s="413" t="s">
        <v>376</v>
      </c>
      <c r="B19" s="924" t="s">
        <v>396</v>
      </c>
      <c r="C19" s="924"/>
      <c r="D19" s="924"/>
      <c r="E19" s="413" t="s">
        <v>395</v>
      </c>
      <c r="F19" s="320"/>
      <c r="G19" s="320"/>
      <c r="H19" s="320"/>
    </row>
    <row r="20" spans="1:8" ht="20.100000000000001" hidden="1" customHeight="1">
      <c r="A20" s="414">
        <v>1</v>
      </c>
      <c r="B20" s="916" t="s">
        <v>425</v>
      </c>
      <c r="C20" s="916"/>
      <c r="D20" s="916"/>
      <c r="E20" s="307"/>
      <c r="F20" s="320"/>
      <c r="G20" s="320"/>
      <c r="H20" s="320"/>
    </row>
    <row r="21" spans="1:8" ht="20.100000000000001" hidden="1" customHeight="1">
      <c r="A21" s="414">
        <v>2</v>
      </c>
      <c r="B21" s="916" t="s">
        <v>426</v>
      </c>
      <c r="C21" s="916"/>
      <c r="D21" s="916"/>
      <c r="E21" s="307"/>
      <c r="F21" s="320"/>
      <c r="G21" s="320"/>
      <c r="H21" s="320"/>
    </row>
    <row r="22" spans="1:8" ht="20.100000000000001" hidden="1" customHeight="1">
      <c r="A22" s="414">
        <v>3</v>
      </c>
      <c r="B22" s="915" t="s">
        <v>427</v>
      </c>
      <c r="C22" s="915"/>
      <c r="D22" s="915"/>
      <c r="E22" s="308"/>
      <c r="F22" s="320"/>
      <c r="G22" s="320"/>
      <c r="H22" s="320"/>
    </row>
    <row r="23" spans="1:8" ht="20.100000000000001" hidden="1" customHeight="1">
      <c r="A23" s="414">
        <v>4</v>
      </c>
      <c r="B23" s="915" t="s">
        <v>428</v>
      </c>
      <c r="C23" s="915"/>
      <c r="D23" s="915"/>
      <c r="E23" s="308"/>
      <c r="F23" s="320"/>
      <c r="G23" s="320"/>
      <c r="H23" s="320"/>
    </row>
    <row r="24" spans="1:8" ht="20.100000000000001" hidden="1" customHeight="1">
      <c r="A24" s="414">
        <v>5</v>
      </c>
      <c r="B24" s="915" t="s">
        <v>429</v>
      </c>
      <c r="C24" s="915"/>
      <c r="D24" s="915"/>
      <c r="E24" s="308"/>
      <c r="F24" s="320"/>
      <c r="G24" s="320"/>
      <c r="H24" s="320"/>
    </row>
    <row r="25" spans="1:8" ht="20.100000000000001" hidden="1" customHeight="1">
      <c r="A25" s="414">
        <v>6</v>
      </c>
      <c r="B25" s="916" t="s">
        <v>430</v>
      </c>
      <c r="C25" s="916"/>
      <c r="D25" s="916"/>
      <c r="E25" s="307"/>
      <c r="F25" s="320"/>
      <c r="G25" s="320"/>
      <c r="H25" s="320"/>
    </row>
    <row r="26" spans="1:8" s="718" customFormat="1" ht="37.5" customHeight="1">
      <c r="A26" s="716">
        <v>1</v>
      </c>
      <c r="B26" s="917" t="s">
        <v>733</v>
      </c>
      <c r="C26" s="917"/>
      <c r="D26" s="917"/>
      <c r="E26" s="717">
        <v>12</v>
      </c>
    </row>
    <row r="27" spans="1:8" ht="33" customHeight="1">
      <c r="D27" s="322"/>
    </row>
    <row r="28" spans="1:8" ht="33" hidden="1" customHeight="1">
      <c r="A28" s="914" t="s">
        <v>376</v>
      </c>
      <c r="B28" s="925" t="s">
        <v>536</v>
      </c>
      <c r="C28" s="925"/>
      <c r="D28" s="914" t="s">
        <v>537</v>
      </c>
      <c r="E28" s="914"/>
    </row>
    <row r="29" spans="1:8" ht="33" hidden="1" customHeight="1">
      <c r="A29" s="914"/>
      <c r="B29" s="925"/>
      <c r="C29" s="925"/>
      <c r="D29" s="416" t="s">
        <v>538</v>
      </c>
      <c r="E29" s="416" t="s">
        <v>9</v>
      </c>
    </row>
    <row r="30" spans="1:8" ht="33" hidden="1" customHeight="1">
      <c r="A30" s="417">
        <v>1</v>
      </c>
      <c r="B30" s="923"/>
      <c r="C30" s="923"/>
      <c r="D30" s="418"/>
      <c r="E30" s="418"/>
    </row>
    <row r="31" spans="1:8" ht="33" hidden="1" customHeight="1">
      <c r="A31" s="417">
        <v>2</v>
      </c>
      <c r="B31" s="923"/>
      <c r="C31" s="923"/>
      <c r="D31" s="418"/>
      <c r="E31" s="418"/>
    </row>
    <row r="32" spans="1:8" ht="33" hidden="1" customHeight="1">
      <c r="A32" s="417">
        <v>3</v>
      </c>
      <c r="B32" s="923"/>
      <c r="C32" s="923"/>
      <c r="D32" s="418"/>
      <c r="E32" s="418"/>
    </row>
    <row r="33" spans="1:5" ht="33" hidden="1" customHeight="1">
      <c r="A33" s="417">
        <v>4</v>
      </c>
      <c r="B33" s="923"/>
      <c r="C33" s="923"/>
      <c r="D33" s="418"/>
      <c r="E33" s="418"/>
    </row>
    <row r="34" spans="1:5" ht="33" hidden="1" customHeight="1">
      <c r="A34" s="417">
        <v>5</v>
      </c>
      <c r="B34" s="923"/>
      <c r="C34" s="923"/>
      <c r="D34" s="418"/>
      <c r="E34" s="418"/>
    </row>
    <row r="35" spans="1:5" ht="33" customHeight="1">
      <c r="A35" s="396" t="s">
        <v>134</v>
      </c>
      <c r="B35" s="324">
        <f>'Names of Bidder'!D21</f>
        <v>0</v>
      </c>
      <c r="D35" s="322" t="s">
        <v>132</v>
      </c>
      <c r="E35" s="326">
        <f>'Names of Bidder'!D18</f>
        <v>0</v>
      </c>
    </row>
    <row r="36" spans="1:5" ht="33" customHeight="1">
      <c r="A36" s="396" t="s">
        <v>135</v>
      </c>
      <c r="B36" s="326">
        <f>'Names of Bidder'!D22</f>
        <v>0</v>
      </c>
      <c r="D36" s="322" t="s">
        <v>133</v>
      </c>
      <c r="E36" s="326">
        <f>'Names of Bidder'!D19</f>
        <v>0</v>
      </c>
    </row>
    <row r="37" spans="1:5" ht="33" customHeight="1">
      <c r="D37" s="322"/>
      <c r="E37" s="325"/>
    </row>
    <row r="38" spans="1:5" ht="20.100000000000001" customHeight="1">
      <c r="A38" s="327"/>
    </row>
    <row r="39" spans="1:5" ht="20.100000000000001" customHeight="1"/>
    <row r="40" spans="1:5" ht="20.100000000000001" customHeight="1">
      <c r="A40" s="327"/>
    </row>
    <row r="41" spans="1:5" ht="20.100000000000001" customHeight="1"/>
    <row r="42" spans="1:5" ht="20.100000000000001" customHeight="1">
      <c r="A42" s="327"/>
    </row>
    <row r="43" spans="1:5" ht="20.100000000000001" customHeight="1"/>
    <row r="44" spans="1:5" ht="20.100000000000001" customHeight="1">
      <c r="A44" s="327"/>
    </row>
    <row r="45" spans="1:5" ht="20.100000000000001" customHeight="1"/>
    <row r="46" spans="1:5" ht="20.100000000000001" customHeight="1"/>
    <row r="47" spans="1:5" ht="20.100000000000001" customHeight="1"/>
    <row r="48" spans="1:5" ht="20.100000000000001" customHeight="1"/>
  </sheetData>
  <sheetProtection password="C9EB" sheet="1" formatColumns="0" formatRows="0"/>
  <customSheetViews>
    <customSheetView guid="{B1F026A4-1748-4368-919C-DE6BC0A1F2DE}" showPageBreaks="1" showGridLines="0" zeroValues="0" printArea="1" hiddenRows="1" view="pageBreakPreview" topLeftCell="A7">
      <selection activeCell="E40" sqref="E40"/>
      <rowBreaks count="1" manualBreakCount="1">
        <brk id="37" max="4" man="1"/>
      </rowBreaks>
      <pageMargins left="0.74803149606299213" right="0.62992125984251968" top="0.59055118110236227" bottom="0.59055118110236227" header="0.35433070866141736" footer="0.35433070866141736"/>
      <pageSetup scale="8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5B1D59F5-B493-497A-923A-6746AA63AA40}" showPageBreaks="1" showGridLines="0" zeroValues="0" printArea="1" hiddenRows="1" view="pageBreakPreview" topLeftCell="A7">
      <selection activeCell="E40" sqref="E40"/>
      <rowBreaks count="1" manualBreakCount="1">
        <brk id="37" max="4" man="1"/>
      </rowBreaks>
      <pageMargins left="0.74803149606299213" right="0.62992125984251968" top="0.59055118110236227" bottom="0.59055118110236227" header="0.35433070866141736" footer="0.35433070866141736"/>
      <pageSetup scale="80" orientation="portrait" horizontalDpi="300" verticalDpi="300" r:id="rId9"/>
      <headerFooter alignWithMargins="0">
        <oddFooter>&amp;R&amp;"Book Antiqua,Bold"&amp;8 Page &amp;P of &amp;N</oddFooter>
      </headerFooter>
    </customSheetView>
  </customSheetViews>
  <mergeCells count="25">
    <mergeCell ref="B34:C34"/>
    <mergeCell ref="B19:D19"/>
    <mergeCell ref="B30:C30"/>
    <mergeCell ref="B31:C31"/>
    <mergeCell ref="B32:C32"/>
    <mergeCell ref="B33:C33"/>
    <mergeCell ref="B20:D20"/>
    <mergeCell ref="B23:D23"/>
    <mergeCell ref="D28:E28"/>
    <mergeCell ref="B28:C29"/>
    <mergeCell ref="A3:E3"/>
    <mergeCell ref="A5:E5"/>
    <mergeCell ref="A17:E17"/>
    <mergeCell ref="B9:D9"/>
    <mergeCell ref="B10:D10"/>
    <mergeCell ref="B11:D11"/>
    <mergeCell ref="E14:H14"/>
    <mergeCell ref="B12:D12"/>
    <mergeCell ref="A8:D8"/>
    <mergeCell ref="A28:A29"/>
    <mergeCell ref="B24:D24"/>
    <mergeCell ref="B21:D21"/>
    <mergeCell ref="B25:D25"/>
    <mergeCell ref="B22:D22"/>
    <mergeCell ref="B26:D26"/>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10"/>
  <headerFooter alignWithMargins="0">
    <oddFooter>&amp;R&amp;"Book Antiqua,Bold"&amp;8 Page &amp;P of &amp;N</oddFooter>
  </headerFooter>
  <rowBreaks count="1" manualBreakCount="1">
    <brk id="37" max="4" man="1"/>
  </rowBreaks>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7"/>
  <dimension ref="A1"/>
  <sheetViews>
    <sheetView workbookViewId="0"/>
  </sheetViews>
  <sheetFormatPr defaultRowHeight="13.5"/>
  <sheetData/>
  <customSheetViews>
    <customSheetView guid="{B1F026A4-1748-4368-919C-DE6BC0A1F2DE}" state="hidden">
      <pageMargins left="0.7" right="0.7" top="0.75" bottom="0.75" header="0.3" footer="0.3"/>
    </customSheetView>
    <customSheetView guid="{5B1D59F5-B493-497A-923A-6746AA63AA40}" state="hidden">
      <pageMargins left="0.7" right="0.7" top="0.75" bottom="0.75" header="0.3" footer="0.3"/>
    </customSheetView>
  </customSheetView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7"/>
  <sheetViews>
    <sheetView showGridLines="0" showZeros="0" view="pageBreakPreview" topLeftCell="A7" zoomScaleSheetLayoutView="100" workbookViewId="0">
      <selection activeCell="E13" sqref="E13"/>
    </sheetView>
  </sheetViews>
  <sheetFormatPr defaultColWidth="9.140625" defaultRowHeight="16.5"/>
  <cols>
    <col min="1" max="1" width="12.140625" style="316" customWidth="1"/>
    <col min="2" max="2" width="20.5703125" style="316" customWidth="1"/>
    <col min="3" max="3" width="11.42578125" style="316" customWidth="1"/>
    <col min="4" max="4" width="30.42578125" style="316" customWidth="1"/>
    <col min="5" max="5" width="39.28515625" style="316" customWidth="1"/>
    <col min="6" max="8" width="9.140625" style="311"/>
    <col min="9" max="16384" width="9.140625" style="312"/>
  </cols>
  <sheetData>
    <row r="1" spans="1:9" ht="39.75" customHeight="1">
      <c r="A1" s="8" t="str">
        <f>'Attach 3(JV)'!A1</f>
        <v>Specification No. :5002000852/OTHERS/DOM/G01 - WR2 RHQ - 2</v>
      </c>
      <c r="B1" s="309"/>
      <c r="C1" s="309"/>
      <c r="D1" s="309"/>
      <c r="E1" s="310" t="str">
        <f>"Attachment-10 " &amp; 'Attach 3(JV)'!AT1</f>
        <v>Attachment-10 5002000852</v>
      </c>
    </row>
    <row r="3" spans="1:9" ht="48" customHeight="1">
      <c r="A3" s="918" t="str">
        <f>'Attach 3(JV)'!A3</f>
        <v>Engagement of Agency for Providing Assistance in maintenance of Transmission line Maintenance Works of 765/ 400/ 220 kV Transmission lines in WR – II for Gujarat State</v>
      </c>
      <c r="B3" s="918"/>
      <c r="C3" s="918"/>
      <c r="D3" s="918"/>
      <c r="E3" s="918"/>
      <c r="F3" s="313"/>
      <c r="G3" s="314"/>
      <c r="H3" s="313"/>
    </row>
    <row r="4" spans="1:9" ht="20.100000000000001" customHeight="1">
      <c r="A4" s="315"/>
      <c r="H4" s="1"/>
      <c r="I4" s="2"/>
    </row>
    <row r="5" spans="1:9" ht="20.100000000000001" customHeight="1">
      <c r="A5" s="919" t="s">
        <v>397</v>
      </c>
      <c r="B5" s="919"/>
      <c r="C5" s="919"/>
      <c r="D5" s="919"/>
      <c r="E5" s="919"/>
      <c r="F5" s="317"/>
      <c r="H5" s="1"/>
      <c r="I5" s="4"/>
    </row>
    <row r="6" spans="1:9" ht="20.100000000000001" customHeight="1">
      <c r="A6" s="318"/>
      <c r="H6" s="1"/>
      <c r="I6" s="4"/>
    </row>
    <row r="7" spans="1:9" ht="20.100000000000001" customHeight="1">
      <c r="A7" s="319" t="str">
        <f>'Attach 3(JV)'!A7</f>
        <v>Bidder’s Name and Address (Sole Bidder [Individual Firm]) :</v>
      </c>
      <c r="E7" s="6" t="str">
        <f>'Attach 3(JV)'!E7</f>
        <v>To:</v>
      </c>
      <c r="H7" s="1"/>
      <c r="I7" s="4"/>
    </row>
    <row r="8" spans="1:9" ht="36" customHeight="1">
      <c r="A8" s="922"/>
      <c r="B8" s="922"/>
      <c r="C8" s="922"/>
      <c r="D8" s="922"/>
      <c r="E8" s="3" t="str">
        <f>'Attach 3(JV)'!E8</f>
        <v>Contracts and Materials</v>
      </c>
      <c r="H8" s="1"/>
      <c r="I8" s="4"/>
    </row>
    <row r="9" spans="1:9">
      <c r="A9" s="5" t="s">
        <v>378</v>
      </c>
      <c r="B9" s="876">
        <f>'Names of Bidder'!D8</f>
        <v>0</v>
      </c>
      <c r="C9" s="876"/>
      <c r="D9" s="876"/>
      <c r="E9" s="3" t="str">
        <f>'Attach 3(JV)'!E9</f>
        <v>Power Grid Corporation of India Ltd.,</v>
      </c>
      <c r="H9" s="1"/>
      <c r="I9" s="4"/>
    </row>
    <row r="10" spans="1:9">
      <c r="A10" s="5" t="s">
        <v>379</v>
      </c>
      <c r="B10" s="876">
        <f>'Names of Bidder'!D9</f>
        <v>0</v>
      </c>
      <c r="C10" s="876"/>
      <c r="D10" s="876"/>
      <c r="E10" s="298" t="s">
        <v>443</v>
      </c>
      <c r="F10" s="299"/>
      <c r="G10" s="300"/>
      <c r="H10" s="303"/>
      <c r="I10" s="4"/>
    </row>
    <row r="11" spans="1:9">
      <c r="B11" s="876">
        <f>'Names of Bidder'!D10</f>
        <v>0</v>
      </c>
      <c r="C11" s="876"/>
      <c r="D11" s="876"/>
      <c r="E11" s="298" t="s">
        <v>517</v>
      </c>
      <c r="F11" s="299"/>
      <c r="G11" s="300"/>
      <c r="H11" s="303"/>
    </row>
    <row r="12" spans="1:9">
      <c r="A12" s="318"/>
      <c r="B12" s="876">
        <f>'Names of Bidder'!D11</f>
        <v>0</v>
      </c>
      <c r="C12" s="876"/>
      <c r="D12" s="876"/>
      <c r="E12" s="298" t="s">
        <v>518</v>
      </c>
      <c r="F12" s="299"/>
      <c r="G12" s="300"/>
      <c r="H12" s="303"/>
    </row>
    <row r="13" spans="1:9">
      <c r="A13" s="402"/>
      <c r="B13" s="399"/>
      <c r="C13" s="399"/>
      <c r="D13" s="399"/>
      <c r="E13" s="298" t="s">
        <v>519</v>
      </c>
      <c r="F13" s="299"/>
      <c r="G13" s="300"/>
      <c r="H13" s="303"/>
    </row>
    <row r="14" spans="1:9" ht="20.100000000000001" customHeight="1">
      <c r="A14" s="318"/>
      <c r="B14" s="124"/>
      <c r="C14" s="124"/>
      <c r="D14" s="124"/>
      <c r="E14" s="926" t="s">
        <v>521</v>
      </c>
      <c r="F14" s="926"/>
      <c r="G14" s="926"/>
      <c r="H14" s="926"/>
    </row>
    <row r="15" spans="1:9" ht="20.100000000000001" customHeight="1">
      <c r="A15" s="316" t="s">
        <v>372</v>
      </c>
    </row>
    <row r="16" spans="1:9" ht="20.100000000000001" customHeight="1">
      <c r="A16" s="318"/>
      <c r="B16" s="316" t="s">
        <v>370</v>
      </c>
    </row>
    <row r="17" spans="1:8" ht="57" customHeight="1">
      <c r="A17" s="920" t="s">
        <v>398</v>
      </c>
      <c r="B17" s="920"/>
      <c r="C17" s="920"/>
      <c r="D17" s="920"/>
      <c r="E17" s="920"/>
      <c r="F17" s="320"/>
      <c r="G17" s="320"/>
      <c r="H17" s="320"/>
    </row>
    <row r="18" spans="1:8" ht="20.100000000000001" customHeight="1">
      <c r="A18" s="321"/>
    </row>
    <row r="19" spans="1:8" ht="20.100000000000001" customHeight="1">
      <c r="A19" s="321"/>
    </row>
    <row r="20" spans="1:8" ht="20.100000000000001" customHeight="1"/>
    <row r="21" spans="1:8" ht="33" customHeight="1">
      <c r="D21" s="322"/>
    </row>
    <row r="22" spans="1:8" ht="33" customHeight="1">
      <c r="A22" s="323" t="s">
        <v>134</v>
      </c>
      <c r="B22" s="324">
        <f>'Names of Bidder'!D21</f>
        <v>0</v>
      </c>
      <c r="C22" s="325"/>
      <c r="D22" s="322" t="s">
        <v>132</v>
      </c>
      <c r="E22" s="326">
        <f>'Names of Bidder'!D18</f>
        <v>0</v>
      </c>
    </row>
    <row r="23" spans="1:8" ht="33" customHeight="1">
      <c r="A23" s="323" t="s">
        <v>135</v>
      </c>
      <c r="B23" s="326">
        <f>'Names of Bidder'!D22</f>
        <v>0</v>
      </c>
      <c r="C23" s="325"/>
      <c r="D23" s="322" t="s">
        <v>133</v>
      </c>
      <c r="E23" s="326">
        <f>'Names of Bidder'!D19</f>
        <v>0</v>
      </c>
    </row>
    <row r="24" spans="1:8" ht="33" customHeight="1">
      <c r="B24" s="325"/>
      <c r="C24" s="325"/>
      <c r="D24" s="322"/>
      <c r="E24" s="325"/>
    </row>
    <row r="25" spans="1:8" ht="20.100000000000001" customHeight="1"/>
    <row r="26" spans="1:8" ht="20.100000000000001" customHeight="1">
      <c r="A26" s="327"/>
    </row>
    <row r="27" spans="1:8" ht="20.100000000000001" customHeight="1"/>
    <row r="28" spans="1:8" ht="20.100000000000001" customHeight="1"/>
    <row r="29" spans="1:8" ht="20.100000000000001" customHeight="1">
      <c r="A29" s="327"/>
    </row>
    <row r="30" spans="1:8" ht="20.100000000000001" customHeight="1"/>
    <row r="31" spans="1:8" ht="20.100000000000001" customHeight="1">
      <c r="A31" s="327"/>
    </row>
    <row r="32" spans="1:8" ht="20.100000000000001" customHeight="1"/>
    <row r="33" spans="1:1" ht="20.100000000000001" customHeight="1">
      <c r="A33" s="327"/>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B1F026A4-1748-4368-919C-DE6BC0A1F2DE}"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9"/>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10"/>
  <headerFooter alignWithMargins="0">
    <oddFooter>&amp;R&amp;"Book Antiqua,Bold"&amp;8 Page &amp;P of &amp;N</oddFooter>
  </headerFooter>
  <drawing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62"/>
  <sheetViews>
    <sheetView showGridLines="0" showZeros="0" view="pageBreakPreview" topLeftCell="A4" zoomScaleSheetLayoutView="100" workbookViewId="0">
      <selection activeCell="E20" sqref="E20"/>
    </sheetView>
  </sheetViews>
  <sheetFormatPr defaultColWidth="9.140625" defaultRowHeight="16.5"/>
  <cols>
    <col min="1" max="1" width="12.140625" style="16" customWidth="1"/>
    <col min="2" max="2" width="37.85546875" style="16" customWidth="1"/>
    <col min="3" max="3" width="22.28515625" style="16" customWidth="1"/>
    <col min="4" max="4" width="21.85546875" style="16" customWidth="1"/>
    <col min="5" max="5" width="24" style="16" customWidth="1"/>
    <col min="6" max="8" width="9.140625" style="11"/>
    <col min="9" max="16384" width="9.140625" style="12"/>
  </cols>
  <sheetData>
    <row r="1" spans="1:26" ht="42.75" customHeight="1">
      <c r="A1" s="8" t="str">
        <f>'Attach 3(JV)'!A1</f>
        <v>Specification No. :5002000852/OTHERS/DOM/G01 - WR2 RHQ - 2</v>
      </c>
      <c r="B1" s="9"/>
      <c r="C1" s="9"/>
      <c r="D1" s="9"/>
      <c r="E1" s="10" t="str">
        <f>"Attachment-11 " &amp; 'Attach 3(JV)'!AT1</f>
        <v>Attachment-11 5002000852</v>
      </c>
    </row>
    <row r="2" spans="1:26" ht="19.5" customHeight="1">
      <c r="Z2" s="112" t="e">
        <f>'Attach 3(JV)'!Z2</f>
        <v>#REF!</v>
      </c>
    </row>
    <row r="3" spans="1:26" ht="48" customHeight="1">
      <c r="A3" s="749" t="str">
        <f>'Attach 3(QR)'!A3</f>
        <v>Engagement of Agency for Providing Assistance in maintenance of Transmission line Maintenance Works of 765/ 400/ 220 kV Transmission lines in WR – II for Gujarat State</v>
      </c>
      <c r="B3" s="749"/>
      <c r="C3" s="749"/>
      <c r="D3" s="749"/>
      <c r="E3" s="749"/>
      <c r="F3" s="13"/>
      <c r="G3" s="14"/>
      <c r="H3" s="13"/>
    </row>
    <row r="4" spans="1:26" ht="19.5" customHeight="1">
      <c r="A4" s="15"/>
      <c r="H4" s="17"/>
      <c r="I4" s="2"/>
    </row>
    <row r="5" spans="1:26" ht="19.5" customHeight="1">
      <c r="A5" s="750" t="s">
        <v>399</v>
      </c>
      <c r="B5" s="750"/>
      <c r="C5" s="750"/>
      <c r="D5" s="750"/>
      <c r="E5" s="750"/>
      <c r="F5" s="18"/>
      <c r="H5" s="17"/>
      <c r="I5" s="4"/>
    </row>
    <row r="6" spans="1:26" ht="19.5" customHeight="1">
      <c r="A6" s="19"/>
      <c r="H6" s="17"/>
      <c r="I6" s="4"/>
    </row>
    <row r="7" spans="1:26" ht="19.5" customHeight="1">
      <c r="A7" s="20" t="str">
        <f>'Attach 3(JV)'!A7</f>
        <v>Bidder’s Name and Address (Sole Bidder [Individual Firm]) :</v>
      </c>
      <c r="B7" s="19"/>
      <c r="C7" s="19"/>
      <c r="D7" s="6" t="str">
        <f>'Attach 3(JV)'!E7</f>
        <v>To:</v>
      </c>
      <c r="H7" s="17"/>
      <c r="I7" s="4"/>
    </row>
    <row r="8" spans="1:26" ht="36" customHeight="1">
      <c r="A8" s="748"/>
      <c r="B8" s="748"/>
      <c r="C8" s="748"/>
      <c r="D8" s="3" t="str">
        <f>'Attach 3(JV)'!E8</f>
        <v>Contracts and Materials</v>
      </c>
      <c r="H8" s="17"/>
      <c r="I8" s="4"/>
    </row>
    <row r="9" spans="1:26">
      <c r="A9" s="5" t="s">
        <v>378</v>
      </c>
      <c r="B9" s="876">
        <f>'Names of Bidder'!D8</f>
        <v>0</v>
      </c>
      <c r="C9" s="876"/>
      <c r="D9" s="3" t="str">
        <f>'Attach 3(JV)'!E9</f>
        <v>Power Grid Corporation of India Ltd.,</v>
      </c>
      <c r="H9" s="17"/>
      <c r="I9" s="4"/>
    </row>
    <row r="10" spans="1:26">
      <c r="A10" s="5" t="s">
        <v>379</v>
      </c>
      <c r="B10" s="876">
        <f>'Names of Bidder'!D9</f>
        <v>0</v>
      </c>
      <c r="C10" s="876"/>
      <c r="D10" s="356" t="s">
        <v>443</v>
      </c>
      <c r="E10" s="357"/>
      <c r="F10" s="358"/>
      <c r="G10" s="359"/>
      <c r="H10" s="17"/>
      <c r="I10" s="4"/>
    </row>
    <row r="11" spans="1:26">
      <c r="B11" s="876">
        <f>'Names of Bidder'!D10</f>
        <v>0</v>
      </c>
      <c r="C11" s="876"/>
      <c r="D11" s="356" t="s">
        <v>517</v>
      </c>
      <c r="E11" s="357"/>
      <c r="F11" s="358"/>
      <c r="G11" s="359"/>
    </row>
    <row r="12" spans="1:26">
      <c r="A12" s="19"/>
      <c r="B12" s="876">
        <f>'Names of Bidder'!D11</f>
        <v>0</v>
      </c>
      <c r="C12" s="876"/>
      <c r="D12" s="356" t="s">
        <v>518</v>
      </c>
      <c r="E12" s="357"/>
      <c r="F12" s="358"/>
      <c r="G12" s="359"/>
    </row>
    <row r="13" spans="1:26">
      <c r="A13" s="397"/>
      <c r="B13" s="399"/>
      <c r="C13" s="399"/>
      <c r="D13" s="356" t="s">
        <v>519</v>
      </c>
      <c r="E13" s="357"/>
      <c r="F13" s="358"/>
      <c r="G13" s="359"/>
    </row>
    <row r="14" spans="1:26" ht="19.5" customHeight="1">
      <c r="A14" s="16" t="s">
        <v>372</v>
      </c>
      <c r="D14" s="883" t="s">
        <v>521</v>
      </c>
      <c r="E14" s="883"/>
      <c r="F14" s="883"/>
      <c r="G14" s="883"/>
    </row>
    <row r="15" spans="1:26" ht="9.9499999999999993" customHeight="1">
      <c r="A15" s="19"/>
    </row>
    <row r="16" spans="1:26" ht="33.75" customHeight="1">
      <c r="A16" s="751" t="s">
        <v>400</v>
      </c>
      <c r="B16" s="751"/>
      <c r="C16" s="751"/>
      <c r="D16" s="751"/>
      <c r="E16" s="751"/>
      <c r="F16" s="21"/>
      <c r="G16" s="21"/>
      <c r="H16" s="21"/>
    </row>
    <row r="17" spans="1:8" ht="19.5" customHeight="1">
      <c r="A17" s="19"/>
      <c r="B17" s="19"/>
      <c r="C17" s="19"/>
      <c r="D17" s="19"/>
      <c r="E17" s="19"/>
      <c r="F17" s="21"/>
      <c r="G17" s="21"/>
      <c r="H17" s="21"/>
    </row>
    <row r="18" spans="1:8" s="11" customFormat="1" ht="72" customHeight="1">
      <c r="A18" s="32" t="s">
        <v>376</v>
      </c>
      <c r="B18" s="853" t="s">
        <v>178</v>
      </c>
      <c r="C18" s="853"/>
      <c r="D18" s="32" t="s">
        <v>179</v>
      </c>
      <c r="E18" s="32" t="s">
        <v>180</v>
      </c>
      <c r="G18" s="21"/>
      <c r="H18" s="21"/>
    </row>
    <row r="19" spans="1:8" ht="26.1" customHeight="1">
      <c r="A19" s="66">
        <v>1</v>
      </c>
      <c r="B19" s="834"/>
      <c r="C19" s="834"/>
      <c r="D19" s="73"/>
      <c r="E19" s="73"/>
      <c r="F19" s="21"/>
      <c r="G19" s="21"/>
      <c r="H19" s="21"/>
    </row>
    <row r="20" spans="1:8" ht="26.1" customHeight="1">
      <c r="A20" s="66">
        <v>2</v>
      </c>
      <c r="B20" s="834"/>
      <c r="C20" s="834"/>
      <c r="D20" s="73"/>
      <c r="E20" s="73"/>
      <c r="F20" s="21"/>
      <c r="G20" s="21"/>
      <c r="H20" s="21"/>
    </row>
    <row r="21" spans="1:8" ht="26.1" customHeight="1">
      <c r="A21" s="66">
        <v>3</v>
      </c>
      <c r="B21" s="834"/>
      <c r="C21" s="834"/>
      <c r="D21" s="73"/>
      <c r="E21" s="73"/>
      <c r="F21" s="21"/>
      <c r="G21" s="21"/>
      <c r="H21" s="21"/>
    </row>
    <row r="22" spans="1:8" ht="26.1" customHeight="1">
      <c r="A22" s="66">
        <v>4</v>
      </c>
      <c r="B22" s="834"/>
      <c r="C22" s="834"/>
      <c r="D22" s="73"/>
      <c r="E22" s="73"/>
      <c r="F22" s="21"/>
      <c r="G22" s="21"/>
      <c r="H22" s="21"/>
    </row>
    <row r="23" spans="1:8" ht="26.1" customHeight="1">
      <c r="A23" s="66">
        <v>5</v>
      </c>
      <c r="B23" s="834"/>
      <c r="C23" s="834"/>
      <c r="D23" s="73"/>
      <c r="E23" s="73"/>
      <c r="F23" s="21"/>
      <c r="G23" s="21"/>
      <c r="H23" s="21"/>
    </row>
    <row r="24" spans="1:8" ht="26.1" customHeight="1">
      <c r="A24" s="66">
        <v>6</v>
      </c>
      <c r="B24" s="834"/>
      <c r="C24" s="834"/>
      <c r="D24" s="73"/>
      <c r="E24" s="73"/>
      <c r="F24" s="21"/>
      <c r="G24" s="21"/>
      <c r="H24" s="21"/>
    </row>
    <row r="25" spans="1:8" ht="26.1" customHeight="1">
      <c r="A25" s="19"/>
      <c r="B25" s="19"/>
      <c r="C25" s="19"/>
      <c r="D25" s="19"/>
      <c r="E25" s="19"/>
      <c r="F25" s="21"/>
      <c r="G25" s="21"/>
      <c r="H25" s="21"/>
    </row>
    <row r="26" spans="1:8" ht="26.1" customHeight="1">
      <c r="C26" s="24"/>
    </row>
    <row r="27" spans="1:8" ht="26.1" customHeight="1">
      <c r="A27" s="23" t="s">
        <v>134</v>
      </c>
      <c r="B27" s="44">
        <f>'Names of Bidder'!D21</f>
        <v>0</v>
      </c>
      <c r="C27" s="24" t="s">
        <v>132</v>
      </c>
      <c r="D27" s="26">
        <f>'Names of Bidder'!D18</f>
        <v>0</v>
      </c>
    </row>
    <row r="28" spans="1:8" ht="26.1" customHeight="1">
      <c r="A28" s="23" t="s">
        <v>135</v>
      </c>
      <c r="B28" s="26">
        <f>'Names of Bidder'!D22</f>
        <v>0</v>
      </c>
      <c r="C28" s="24" t="s">
        <v>133</v>
      </c>
      <c r="D28" s="26">
        <f>'Names of Bidder'!D19</f>
        <v>0</v>
      </c>
    </row>
    <row r="29" spans="1:8" ht="26.1" customHeight="1">
      <c r="B29" s="27"/>
      <c r="C29" s="24"/>
      <c r="D29" s="24"/>
      <c r="E29" s="27"/>
    </row>
    <row r="30" spans="1:8" ht="26.1" customHeight="1">
      <c r="B30" s="27"/>
      <c r="C30" s="24"/>
      <c r="D30" s="24"/>
      <c r="E30" s="27"/>
    </row>
    <row r="31" spans="1:8" ht="26.1" customHeight="1">
      <c r="B31" s="27"/>
      <c r="C31" s="24"/>
      <c r="D31" s="24"/>
      <c r="E31" s="27"/>
    </row>
    <row r="32" spans="1:8" ht="20.100000000000001" customHeight="1">
      <c r="A32" s="246"/>
      <c r="B32" s="64"/>
      <c r="C32" s="64"/>
      <c r="D32" s="64"/>
      <c r="E32" s="247"/>
    </row>
    <row r="33" spans="1:5" ht="19.5" customHeight="1">
      <c r="A33" s="64"/>
      <c r="B33" s="64"/>
      <c r="C33" s="64"/>
      <c r="D33" s="64"/>
      <c r="E33" s="64"/>
    </row>
    <row r="34" spans="1:5" ht="48" customHeight="1">
      <c r="A34" s="927"/>
      <c r="B34" s="927"/>
      <c r="C34" s="927"/>
      <c r="D34" s="927"/>
      <c r="E34" s="927"/>
    </row>
    <row r="35" spans="1:5" ht="19.5" customHeight="1">
      <c r="A35" s="15"/>
    </row>
    <row r="36" spans="1:5" ht="19.5" customHeight="1">
      <c r="A36" s="750"/>
      <c r="B36" s="750"/>
      <c r="C36" s="750"/>
      <c r="D36" s="750"/>
      <c r="E36" s="750"/>
    </row>
    <row r="37" spans="1:5" ht="19.5" customHeight="1">
      <c r="A37" s="19"/>
    </row>
    <row r="38" spans="1:5" ht="19.5" customHeight="1">
      <c r="A38" s="20"/>
      <c r="B38" s="19"/>
      <c r="C38" s="19"/>
      <c r="D38" s="6"/>
    </row>
    <row r="39" spans="1:5" ht="19.5" customHeight="1">
      <c r="A39" s="20"/>
      <c r="B39" s="19"/>
      <c r="C39" s="19"/>
      <c r="D39" s="3"/>
    </row>
    <row r="40" spans="1:5" ht="19.5" customHeight="1">
      <c r="A40" s="5"/>
      <c r="B40" s="867"/>
      <c r="C40" s="867"/>
      <c r="D40" s="3"/>
    </row>
    <row r="41" spans="1:5" ht="19.5" customHeight="1">
      <c r="A41" s="5"/>
      <c r="B41" s="867"/>
      <c r="C41" s="867"/>
      <c r="D41" s="3"/>
    </row>
    <row r="42" spans="1:5" ht="19.5" customHeight="1">
      <c r="B42" s="867"/>
      <c r="C42" s="867"/>
      <c r="D42" s="3"/>
    </row>
    <row r="43" spans="1:5" ht="19.5" customHeight="1">
      <c r="A43" s="19"/>
      <c r="B43" s="867"/>
      <c r="C43" s="867"/>
      <c r="D43" s="3"/>
    </row>
    <row r="44" spans="1:5" ht="19.5" customHeight="1">
      <c r="D44" s="29"/>
    </row>
    <row r="45" spans="1:5" ht="19.5" customHeight="1">
      <c r="A45" s="19"/>
    </row>
    <row r="46" spans="1:5" ht="43.5" customHeight="1">
      <c r="A46" s="751"/>
      <c r="B46" s="751"/>
      <c r="C46" s="751"/>
      <c r="D46" s="751"/>
      <c r="E46" s="751"/>
    </row>
    <row r="47" spans="1:5" ht="19.5" customHeight="1">
      <c r="A47" s="19"/>
      <c r="B47" s="19"/>
      <c r="C47" s="19"/>
      <c r="D47" s="19"/>
      <c r="E47" s="19"/>
    </row>
    <row r="48" spans="1:5" ht="72" customHeight="1">
      <c r="A48" s="32"/>
      <c r="B48" s="853"/>
      <c r="C48" s="853"/>
      <c r="D48" s="32"/>
      <c r="E48" s="32"/>
    </row>
    <row r="49" spans="1:5" ht="25.5" customHeight="1">
      <c r="A49" s="66"/>
      <c r="B49" s="928"/>
      <c r="C49" s="928"/>
      <c r="D49" s="328"/>
      <c r="E49" s="328"/>
    </row>
    <row r="50" spans="1:5" ht="25.5" customHeight="1">
      <c r="A50" s="66"/>
      <c r="B50" s="928"/>
      <c r="C50" s="928"/>
      <c r="D50" s="328"/>
      <c r="E50" s="328"/>
    </row>
    <row r="51" spans="1:5" ht="25.5" customHeight="1">
      <c r="A51" s="66"/>
      <c r="B51" s="928"/>
      <c r="C51" s="928"/>
      <c r="D51" s="328"/>
      <c r="E51" s="328"/>
    </row>
    <row r="52" spans="1:5" ht="25.5" customHeight="1">
      <c r="A52" s="66"/>
      <c r="B52" s="928"/>
      <c r="C52" s="928"/>
      <c r="D52" s="328"/>
      <c r="E52" s="328"/>
    </row>
    <row r="53" spans="1:5" ht="25.5" customHeight="1">
      <c r="A53" s="66"/>
      <c r="B53" s="928"/>
      <c r="C53" s="928"/>
      <c r="D53" s="328"/>
      <c r="E53" s="328"/>
    </row>
    <row r="54" spans="1:5" ht="25.5" customHeight="1">
      <c r="A54" s="66"/>
      <c r="B54" s="928"/>
      <c r="C54" s="928"/>
      <c r="D54" s="328"/>
      <c r="E54" s="328"/>
    </row>
    <row r="55" spans="1:5" ht="27.95" customHeight="1">
      <c r="A55" s="19"/>
      <c r="B55" s="19"/>
      <c r="C55" s="19"/>
      <c r="D55" s="19"/>
      <c r="E55" s="19"/>
    </row>
    <row r="56" spans="1:5" ht="27.95" customHeight="1">
      <c r="A56" s="188"/>
      <c r="B56" s="188"/>
      <c r="C56" s="188"/>
      <c r="D56" s="188"/>
      <c r="E56" s="188"/>
    </row>
    <row r="57" spans="1:5" ht="27.95" customHeight="1">
      <c r="A57" s="188"/>
      <c r="B57" s="44"/>
      <c r="C57" s="188"/>
      <c r="D57" s="245"/>
      <c r="E57" s="188"/>
    </row>
    <row r="58" spans="1:5" ht="27.95" customHeight="1">
      <c r="A58" s="188"/>
      <c r="B58" s="245"/>
      <c r="C58" s="188"/>
      <c r="D58" s="245"/>
      <c r="E58" s="188"/>
    </row>
    <row r="59" spans="1:5" ht="27.95" customHeight="1">
      <c r="A59" s="188"/>
      <c r="B59" s="188"/>
      <c r="C59" s="188"/>
      <c r="D59" s="188"/>
      <c r="E59" s="188"/>
    </row>
    <row r="60" spans="1:5" ht="27.95" customHeight="1">
      <c r="A60" s="188"/>
      <c r="B60" s="188"/>
      <c r="C60" s="188"/>
      <c r="D60" s="188"/>
      <c r="E60" s="188"/>
    </row>
    <row r="61" spans="1:5" ht="27.95" customHeight="1">
      <c r="A61" s="188"/>
      <c r="B61" s="188"/>
      <c r="C61" s="188"/>
      <c r="D61" s="188"/>
      <c r="E61" s="188"/>
    </row>
    <row r="62" spans="1:5" ht="37.5" customHeight="1">
      <c r="A62" s="42"/>
      <c r="B62" s="42"/>
      <c r="C62" s="42"/>
      <c r="D62" s="42"/>
      <c r="E62" s="42"/>
    </row>
  </sheetData>
  <sheetProtection password="FA22" sheet="1" objects="1" scenarios="1" formatColumns="0" formatRows="0" selectLockedCells="1"/>
  <customSheetViews>
    <customSheetView guid="{B1F026A4-1748-4368-919C-DE6BC0A1F2DE}" showPageBreaks="1" showGridLines="0" zeroValues="0" fitToPage="1" printArea="1" view="pageBreakPreview" topLeftCell="A7">
      <selection activeCell="E23" sqref="E23"/>
      <rowBreaks count="1" manualBreakCount="1">
        <brk id="31" max="4" man="1"/>
      </rowBreaks>
      <pageMargins left="0.75" right="0.63" top="0.57999999999999996" bottom="0.6" header="0.34" footer="0.35"/>
      <pageSetup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5B1D59F5-B493-497A-923A-6746AA63AA40}" showPageBreaks="1" showGridLines="0" zeroValues="0" fitToPage="1" printArea="1" view="pageBreakPreview" topLeftCell="A7">
      <selection activeCell="E23" sqref="E23"/>
      <rowBreaks count="1" manualBreakCount="1">
        <brk id="31" max="4" man="1"/>
      </rowBreaks>
      <pageMargins left="0.75" right="0.63" top="0.57999999999999996" bottom="0.6" header="0.34" footer="0.35"/>
      <pageSetup fitToHeight="0" orientation="landscape" horizontalDpi="300" verticalDpi="300" r:id="rId9"/>
      <headerFooter alignWithMargins="0">
        <oddFooter>&amp;R&amp;"Book Antiqua,Bold"&amp;8 Page &amp;P of &amp;N</oddFooter>
      </headerFooter>
    </customSheetView>
  </customSheetViews>
  <mergeCells count="30">
    <mergeCell ref="B48:C48"/>
    <mergeCell ref="B53:C53"/>
    <mergeCell ref="B54:C54"/>
    <mergeCell ref="B49:C49"/>
    <mergeCell ref="B50:C50"/>
    <mergeCell ref="B51:C51"/>
    <mergeCell ref="B52:C52"/>
    <mergeCell ref="B43:C43"/>
    <mergeCell ref="A46:E46"/>
    <mergeCell ref="B23:C23"/>
    <mergeCell ref="A34:E34"/>
    <mergeCell ref="A36:E36"/>
    <mergeCell ref="B40:C40"/>
    <mergeCell ref="B24:C24"/>
    <mergeCell ref="B19:C19"/>
    <mergeCell ref="B41:C41"/>
    <mergeCell ref="B42:C42"/>
    <mergeCell ref="B20:C20"/>
    <mergeCell ref="B21:C21"/>
    <mergeCell ref="B22:C22"/>
    <mergeCell ref="A8:C8"/>
    <mergeCell ref="A3:E3"/>
    <mergeCell ref="A5:E5"/>
    <mergeCell ref="A16:E16"/>
    <mergeCell ref="B18:C18"/>
    <mergeCell ref="B9:C9"/>
    <mergeCell ref="B10:C10"/>
    <mergeCell ref="B11:C11"/>
    <mergeCell ref="B12:C12"/>
    <mergeCell ref="D14:G14"/>
  </mergeCells>
  <phoneticPr fontId="6" type="noConversion"/>
  <conditionalFormatting sqref="A32:E61">
    <cfRule type="expression" dxfId="6" priority="1" stopIfTrue="1">
      <formula>$A$38 =""</formula>
    </cfRule>
  </conditionalFormatting>
  <pageMargins left="0.75" right="0.63" top="0.57999999999999996" bottom="0.6" header="0.34" footer="0.35"/>
  <pageSetup scale="85" fitToHeight="0" orientation="portrait" r:id="rId10"/>
  <headerFooter alignWithMargins="0">
    <oddFooter>&amp;R&amp;"Book Antiqua,Bold"&amp;8 Page &amp;P of &amp;N</oddFooter>
  </headerFooter>
  <rowBreaks count="1" manualBreakCount="1">
    <brk id="31" max="4" man="1"/>
  </rowBreaks>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H36"/>
  <sheetViews>
    <sheetView showGridLines="0" showZeros="0" zoomScaleSheetLayoutView="100" workbookViewId="0">
      <selection activeCell="E1" sqref="E1"/>
    </sheetView>
  </sheetViews>
  <sheetFormatPr defaultColWidth="9.140625" defaultRowHeight="16.5"/>
  <cols>
    <col min="1" max="1" width="17.5703125" style="16" customWidth="1"/>
    <col min="2" max="2" width="29.85546875" style="16" customWidth="1"/>
    <col min="3" max="3" width="25.7109375" style="16" customWidth="1"/>
    <col min="4" max="4" width="29.140625" style="16" customWidth="1"/>
    <col min="5" max="5" width="23.85546875" style="16" customWidth="1"/>
    <col min="6" max="6" width="9.140625" style="11"/>
    <col min="7" max="8" width="0" style="12" hidden="1" customWidth="1"/>
    <col min="9" max="16384" width="9.140625" style="12"/>
  </cols>
  <sheetData>
    <row r="1" spans="1:7" ht="31.5" customHeight="1">
      <c r="A1" s="8" t="str">
        <f>'Attach 3(JV)'!A1</f>
        <v>Specification No. :5002000852/OTHERS/DOM/G01 - WR2 RHQ - 2</v>
      </c>
      <c r="B1" s="9"/>
      <c r="C1" s="9"/>
      <c r="D1" s="9"/>
      <c r="E1" s="28" t="str">
        <f>"Attachment-12 " &amp; 'Attach 3(JV)'!AT1</f>
        <v>Attachment-12 5002000852</v>
      </c>
    </row>
    <row r="3" spans="1:7" ht="45.75" customHeight="1">
      <c r="A3" s="749" t="str">
        <f>'Attach 3(JV)'!A3</f>
        <v>Engagement of Agency for Providing Assistance in maintenance of Transmission line Maintenance Works of 765/ 400/ 220 kV Transmission lines in WR – II for Gujarat State</v>
      </c>
      <c r="B3" s="749"/>
      <c r="C3" s="749"/>
      <c r="D3" s="749"/>
      <c r="E3" s="749"/>
      <c r="F3" s="13"/>
    </row>
    <row r="4" spans="1:7" ht="20.100000000000001" customHeight="1">
      <c r="A4" s="15"/>
      <c r="F4" s="17"/>
      <c r="G4" s="2"/>
    </row>
    <row r="5" spans="1:7" ht="20.100000000000001" customHeight="1">
      <c r="A5" s="750" t="s">
        <v>401</v>
      </c>
      <c r="B5" s="750"/>
      <c r="C5" s="750"/>
      <c r="D5" s="750"/>
      <c r="E5" s="750"/>
      <c r="F5" s="17"/>
      <c r="G5" s="4"/>
    </row>
    <row r="6" spans="1:7" ht="20.100000000000001" customHeight="1">
      <c r="A6" s="19"/>
      <c r="F6" s="17"/>
      <c r="G6" s="4"/>
    </row>
    <row r="7" spans="1:7" ht="20.100000000000001" customHeight="1">
      <c r="A7" s="20" t="str">
        <f>'Attach 3(JV)'!A7</f>
        <v>Bidder’s Name and Address (Sole Bidder [Individual Firm]) :</v>
      </c>
      <c r="D7" s="125" t="str">
        <f>'Attach 3(JV)'!E7</f>
        <v>To:</v>
      </c>
      <c r="F7" s="17"/>
      <c r="G7" s="4"/>
    </row>
    <row r="8" spans="1:7" ht="36" customHeight="1">
      <c r="A8" s="748"/>
      <c r="B8" s="748"/>
      <c r="C8" s="748"/>
      <c r="D8" s="126" t="str">
        <f>'Attach 3(JV)'!E8</f>
        <v>Contracts and Materials</v>
      </c>
      <c r="F8" s="17"/>
      <c r="G8" s="4"/>
    </row>
    <row r="9" spans="1:7">
      <c r="A9" s="5" t="s">
        <v>378</v>
      </c>
      <c r="B9" s="876">
        <f>'Names of Bidder'!D8</f>
        <v>0</v>
      </c>
      <c r="C9" s="876"/>
      <c r="D9" s="126" t="str">
        <f>'Attach 3(JV)'!E9</f>
        <v>Power Grid Corporation of India Ltd.,</v>
      </c>
      <c r="F9" s="17"/>
      <c r="G9" s="4"/>
    </row>
    <row r="10" spans="1:7">
      <c r="A10" s="5" t="s">
        <v>379</v>
      </c>
      <c r="B10" s="876">
        <f>'Names of Bidder'!D9</f>
        <v>0</v>
      </c>
      <c r="C10" s="876"/>
      <c r="D10" s="298" t="s">
        <v>443</v>
      </c>
      <c r="E10" s="299"/>
      <c r="F10" s="300"/>
      <c r="G10" s="303"/>
    </row>
    <row r="11" spans="1:7">
      <c r="B11" s="876">
        <f>'Names of Bidder'!D10</f>
        <v>0</v>
      </c>
      <c r="C11" s="876"/>
      <c r="D11" s="298" t="s">
        <v>517</v>
      </c>
      <c r="E11" s="299"/>
      <c r="F11" s="300"/>
      <c r="G11" s="303"/>
    </row>
    <row r="12" spans="1:7">
      <c r="A12" s="19"/>
      <c r="B12" s="271">
        <f>'Names of Bidder'!D11</f>
        <v>0</v>
      </c>
      <c r="C12" s="271"/>
      <c r="D12" s="298" t="s">
        <v>518</v>
      </c>
      <c r="E12" s="299"/>
      <c r="F12" s="300"/>
      <c r="G12" s="303"/>
    </row>
    <row r="13" spans="1:7">
      <c r="A13" s="397"/>
      <c r="B13" s="271"/>
      <c r="C13" s="271"/>
      <c r="D13" s="298" t="s">
        <v>519</v>
      </c>
      <c r="E13" s="299"/>
      <c r="F13" s="300"/>
      <c r="G13" s="303"/>
    </row>
    <row r="14" spans="1:7" ht="17.25" customHeight="1">
      <c r="A14" s="19"/>
      <c r="B14" s="95"/>
      <c r="C14" s="95"/>
      <c r="D14" s="926" t="s">
        <v>521</v>
      </c>
      <c r="E14" s="926"/>
      <c r="F14" s="926"/>
      <c r="G14" s="926"/>
    </row>
    <row r="15" spans="1:7" ht="20.100000000000001" customHeight="1">
      <c r="A15" s="16" t="s">
        <v>372</v>
      </c>
    </row>
    <row r="16" spans="1:7" ht="9.9499999999999993" customHeight="1">
      <c r="A16" s="19"/>
    </row>
    <row r="17" spans="1:8" ht="82.5" hidden="1" customHeight="1">
      <c r="A17" s="75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Engagement of Agency for Providing Assistance in maintenance of Transmission line Maintenance Works of 765/ 400/ 220 kV Transmission lines in WR – II for Gujarat StateThe necessary documentary evidence are enclosed : </v>
      </c>
      <c r="B17" s="751"/>
      <c r="C17" s="751"/>
      <c r="D17" s="751"/>
      <c r="E17" s="751"/>
      <c r="F17" s="21"/>
    </row>
    <row r="18" spans="1:8" ht="20.100000000000001" customHeight="1">
      <c r="A18" s="938" t="s">
        <v>441</v>
      </c>
      <c r="B18" s="939"/>
      <c r="C18" s="939"/>
      <c r="D18" s="939"/>
      <c r="E18" s="939"/>
    </row>
    <row r="19" spans="1:8" ht="69" hidden="1" customHeight="1">
      <c r="A19" s="260" t="s">
        <v>376</v>
      </c>
      <c r="B19" s="261" t="s">
        <v>402</v>
      </c>
      <c r="C19" s="260" t="s">
        <v>403</v>
      </c>
      <c r="D19" s="260" t="s">
        <v>435</v>
      </c>
      <c r="E19" s="260" t="s">
        <v>15</v>
      </c>
    </row>
    <row r="20" spans="1:8" ht="21" hidden="1" customHeight="1">
      <c r="A20" s="262"/>
      <c r="B20" s="263"/>
      <c r="C20" s="262"/>
      <c r="D20" s="262"/>
      <c r="E20" s="329" t="s">
        <v>16</v>
      </c>
    </row>
    <row r="21" spans="1:8" ht="20.100000000000001" hidden="1" customHeight="1">
      <c r="A21" s="31">
        <v>1</v>
      </c>
      <c r="B21" s="31">
        <v>2</v>
      </c>
      <c r="C21" s="31">
        <v>3</v>
      </c>
      <c r="D21" s="31">
        <v>4</v>
      </c>
      <c r="E21" s="31">
        <v>5</v>
      </c>
    </row>
    <row r="22" spans="1:8" ht="36" hidden="1" customHeight="1">
      <c r="A22" s="32">
        <v>1</v>
      </c>
      <c r="B22" s="35" t="s">
        <v>431</v>
      </c>
      <c r="C22" s="248">
        <v>0.65</v>
      </c>
      <c r="D22" s="264" t="s">
        <v>14</v>
      </c>
      <c r="E22" s="330"/>
    </row>
    <row r="23" spans="1:8" ht="36" hidden="1" customHeight="1">
      <c r="A23" s="32">
        <v>2</v>
      </c>
      <c r="B23" s="254"/>
      <c r="C23" s="331" t="s">
        <v>127</v>
      </c>
      <c r="D23" s="932" t="str">
        <f>IF(C23="OPTION-A", "Not Applicable for Domesctic Bidders", "")</f>
        <v/>
      </c>
      <c r="E23" s="933"/>
    </row>
    <row r="24" spans="1:8" ht="36" hidden="1" customHeight="1">
      <c r="A24" s="847"/>
      <c r="B24" s="35" t="str">
        <f>IF(C23="OPTION A",G25,H25)</f>
        <v>High Tensile Galvanised Steel wires , co-efficient b =</v>
      </c>
      <c r="C24" s="248">
        <f>IF(C23="OPTION A",0.13,0.15)</f>
        <v>0.15</v>
      </c>
      <c r="D24" s="264" t="str">
        <f>IF(C23="OPTION-B", "CACMAI", "")</f>
        <v>CACMAI</v>
      </c>
      <c r="E24" s="330"/>
      <c r="G24" s="12" t="b">
        <v>0</v>
      </c>
      <c r="H24" s="12" t="b">
        <v>0</v>
      </c>
    </row>
    <row r="25" spans="1:8" ht="36" hidden="1" customHeight="1">
      <c r="A25" s="937"/>
      <c r="B25" s="189" t="str">
        <f>IF(C23="OPTION-A",G26,"")</f>
        <v/>
      </c>
      <c r="C25" s="249" t="str">
        <f>IF(C23="OPTION-A",0.02,"")</f>
        <v/>
      </c>
      <c r="D25" s="265" t="str">
        <f>IF(C23="OPTION A","CACMAI","")</f>
        <v/>
      </c>
      <c r="E25" s="330"/>
      <c r="G25" s="250" t="s">
        <v>432</v>
      </c>
      <c r="H25" s="250" t="s">
        <v>434</v>
      </c>
    </row>
    <row r="26" spans="1:8" s="99" customFormat="1" ht="8.25" hidden="1" customHeight="1">
      <c r="A26" s="87"/>
      <c r="B26" s="251" t="str">
        <f>IF(H24=TRUE,H25,"")</f>
        <v/>
      </c>
      <c r="C26" s="252"/>
      <c r="D26" s="190"/>
      <c r="E26" s="332"/>
      <c r="F26" s="40"/>
      <c r="G26" s="253" t="s">
        <v>433</v>
      </c>
    </row>
    <row r="27" spans="1:8" ht="81.75" hidden="1" customHeight="1">
      <c r="A27" s="33">
        <v>3</v>
      </c>
      <c r="B27" s="189" t="s">
        <v>138</v>
      </c>
      <c r="C27" s="191">
        <v>0.05</v>
      </c>
      <c r="D27" s="333" t="s">
        <v>404</v>
      </c>
      <c r="E27" s="330"/>
    </row>
    <row r="28" spans="1:8" ht="20.100000000000001" hidden="1" customHeight="1">
      <c r="A28" s="934"/>
      <c r="B28" s="935"/>
      <c r="C28" s="935"/>
      <c r="D28" s="935"/>
      <c r="E28" s="936"/>
    </row>
    <row r="29" spans="1:8" ht="20.100000000000001" hidden="1" customHeight="1">
      <c r="A29" s="257" t="s">
        <v>436</v>
      </c>
      <c r="B29" s="97" t="s">
        <v>437</v>
      </c>
      <c r="C29" s="255"/>
      <c r="D29" s="256"/>
      <c r="E29" s="334"/>
    </row>
    <row r="30" spans="1:8" ht="20.100000000000001" hidden="1" customHeight="1">
      <c r="A30" s="41"/>
      <c r="B30" s="97" t="s">
        <v>438</v>
      </c>
      <c r="C30" s="255"/>
      <c r="D30" s="256"/>
      <c r="E30" s="334"/>
    </row>
    <row r="31" spans="1:8" ht="62.25" hidden="1" customHeight="1">
      <c r="A31" s="258"/>
      <c r="B31" s="929" t="s">
        <v>439</v>
      </c>
      <c r="C31" s="930"/>
      <c r="D31" s="930"/>
      <c r="E31" s="931"/>
    </row>
    <row r="32" spans="1:8" ht="20.100000000000001" customHeight="1"/>
    <row r="33" spans="1:5">
      <c r="C33" s="23"/>
    </row>
    <row r="34" spans="1:5">
      <c r="A34" s="23" t="s">
        <v>134</v>
      </c>
      <c r="B34" s="184">
        <f>'Names of Bidder'!D21</f>
        <v>0</v>
      </c>
      <c r="C34" s="23" t="s">
        <v>132</v>
      </c>
      <c r="D34" s="23">
        <f>'Names of Bidder'!D18</f>
        <v>0</v>
      </c>
    </row>
    <row r="35" spans="1:5">
      <c r="A35" s="23" t="s">
        <v>135</v>
      </c>
      <c r="B35" s="23">
        <f>'Names of Bidder'!D22</f>
        <v>0</v>
      </c>
      <c r="C35" s="23" t="s">
        <v>219</v>
      </c>
      <c r="D35" s="20">
        <f>'Names of Bidder'!D19</f>
        <v>0</v>
      </c>
    </row>
    <row r="36" spans="1:5" ht="15">
      <c r="A36" s="20"/>
      <c r="B36" s="20"/>
      <c r="C36" s="23"/>
      <c r="D36" s="24"/>
      <c r="E36" s="20"/>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B1F026A4-1748-4368-919C-DE6BC0A1F2DE}" showGridLines="0" zeroValues="0" hiddenRows="1" hiddenColumns="1" state="hidden" topLeftCell="A7">
      <selection activeCell="E1" sqref="E1"/>
      <pageMargins left="1" right="0.25" top="0.36" bottom="0.48" header="0.28000000000000003" footer="0.23"/>
      <pageSetup scale="73"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8"/>
      <headerFooter alignWithMargins="0">
        <oddFooter>&amp;R&amp;"Book Antiqua,Bold"&amp;8 Page &amp;P of &amp;N</oddFooter>
      </headerFooter>
    </customSheetView>
    <customSheetView guid="{5B1D59F5-B493-497A-923A-6746AA63AA40}" showGridLines="0" zeroValues="0" hiddenRows="1" hiddenColumns="1" state="hidden" topLeftCell="A7">
      <selection activeCell="E1" sqref="E1"/>
      <pageMargins left="1" right="0.25" top="0.36" bottom="0.48" header="0.28000000000000003" footer="0.23"/>
      <pageSetup scale="73" orientation="portrait" horizontalDpi="300" verticalDpi="300" r:id="rId9"/>
      <headerFooter alignWithMargins="0">
        <oddFooter>&amp;R&amp;"Book Antiqua,Bold"&amp;8 Page &amp;P of &amp;N</oddFooter>
      </headerFooter>
    </customSheetView>
  </customSheetViews>
  <mergeCells count="13">
    <mergeCell ref="B31:E31"/>
    <mergeCell ref="D23:E23"/>
    <mergeCell ref="A8:C8"/>
    <mergeCell ref="A28:E28"/>
    <mergeCell ref="A24:A25"/>
    <mergeCell ref="A18:E18"/>
    <mergeCell ref="A3:E3"/>
    <mergeCell ref="A5:E5"/>
    <mergeCell ref="A17:E17"/>
    <mergeCell ref="B9:C9"/>
    <mergeCell ref="B10:C10"/>
    <mergeCell ref="B11:C11"/>
    <mergeCell ref="D14:G14"/>
  </mergeCells>
  <phoneticPr fontId="6" type="noConversion"/>
  <conditionalFormatting sqref="C27">
    <cfRule type="expression" dxfId="5" priority="27" stopIfTrue="1">
      <formula>OR($C$22=0,$C$23=0)</formula>
    </cfRule>
  </conditionalFormatting>
  <conditionalFormatting sqref="C29:C30">
    <cfRule type="expression" dxfId="4" priority="29" stopIfTrue="1">
      <formula>OR(#REF!=0,#REF!=0,#REF!=0)</formula>
    </cfRule>
  </conditionalFormatting>
  <conditionalFormatting sqref="B24:C25">
    <cfRule type="expression" dxfId="3" priority="1" stopIfTrue="1">
      <formula>$C$23 ="OPTION-A"</formula>
    </cfRule>
  </conditionalFormatting>
  <dataValidations count="1">
    <dataValidation type="list" allowBlank="1" showInputMessage="1" showErrorMessage="1" sqref="C23" xr:uid="{00000000-0002-0000-1000-000000000000}">
      <formula1>"OPTION-A, OPTION-B"</formula1>
    </dataValidation>
  </dataValidations>
  <pageMargins left="1" right="0.25" top="0.36" bottom="0.48" header="0.28000000000000003" footer="0.23"/>
  <pageSetup scale="73" orientation="portrait" horizontalDpi="300" verticalDpi="300" r:id="rId10"/>
  <headerFooter alignWithMargins="0">
    <oddFooter>&amp;R&amp;"Book Antiqua,Bold"&amp;8 Page &amp;P of &amp;N</oddFooter>
  </headerFooter>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6"/>
  <sheetViews>
    <sheetView showGridLines="0" showZeros="0" view="pageBreakPreview" topLeftCell="A18" zoomScaleSheetLayoutView="100" workbookViewId="0">
      <selection activeCell="A17" sqref="A17:E17"/>
    </sheetView>
  </sheetViews>
  <sheetFormatPr defaultColWidth="38.28515625" defaultRowHeight="34.5" customHeight="1"/>
  <cols>
    <col min="1" max="1" width="21.85546875" style="16" customWidth="1"/>
    <col min="2" max="2" width="25.85546875" style="16" customWidth="1"/>
    <col min="3" max="3" width="17" style="16" customWidth="1"/>
    <col min="4" max="4" width="14.5703125" style="16" customWidth="1"/>
    <col min="5" max="5" width="41" style="16" customWidth="1"/>
    <col min="6" max="8" width="38.28515625" style="11" customWidth="1"/>
    <col min="9" max="16384" width="38.28515625" style="12"/>
  </cols>
  <sheetData>
    <row r="1" spans="1:9" ht="34.5" customHeight="1">
      <c r="A1" s="8" t="str">
        <f>'Attach 3(JV)'!A1</f>
        <v>Specification No. :5002000852/OTHERS/DOM/G01 - WR2 RHQ - 2</v>
      </c>
      <c r="B1" s="9"/>
      <c r="C1" s="9"/>
      <c r="D1" s="9"/>
      <c r="E1" s="10" t="str">
        <f>"Attachment-13 " &amp; 'Attach 3(JV)'!AT1</f>
        <v>Attachment-13 5002000852</v>
      </c>
    </row>
    <row r="3" spans="1:9" ht="34.5"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9" ht="34.5" customHeight="1">
      <c r="A4" s="15"/>
      <c r="H4" s="17"/>
      <c r="I4" s="2"/>
    </row>
    <row r="5" spans="1:9" ht="34.5" customHeight="1">
      <c r="A5" s="750" t="s">
        <v>128</v>
      </c>
      <c r="B5" s="750"/>
      <c r="C5" s="750"/>
      <c r="D5" s="750"/>
      <c r="E5" s="750"/>
      <c r="F5" s="18"/>
      <c r="H5" s="17"/>
      <c r="I5" s="4"/>
    </row>
    <row r="6" spans="1:9" ht="34.5" customHeight="1">
      <c r="A6" s="19"/>
      <c r="H6" s="17"/>
      <c r="I6" s="4"/>
    </row>
    <row r="7" spans="1:9" ht="34.5" customHeight="1">
      <c r="A7" s="20" t="str">
        <f>'Attach 3(JV)'!A7</f>
        <v>Bidder’s Name and Address (Sole Bidder [Individual Firm]) :</v>
      </c>
      <c r="E7" s="6" t="str">
        <f>'Attach 3(JV)'!E7</f>
        <v>To:</v>
      </c>
      <c r="H7" s="17"/>
      <c r="I7" s="4"/>
    </row>
    <row r="8" spans="1:9" ht="34.5" customHeight="1">
      <c r="A8" s="748" t="str">
        <f>'Attach 3(JV)'!A8</f>
        <v/>
      </c>
      <c r="B8" s="748"/>
      <c r="C8" s="748"/>
      <c r="D8" s="748"/>
      <c r="E8" s="3" t="str">
        <f>'Attach 3(JV)'!E8</f>
        <v>Contracts and Materials</v>
      </c>
      <c r="H8" s="17"/>
      <c r="I8" s="4"/>
    </row>
    <row r="9" spans="1:9" ht="34.5" customHeight="1">
      <c r="A9" s="5" t="s">
        <v>378</v>
      </c>
      <c r="B9" s="876">
        <f>'Names of Bidder'!D8</f>
        <v>0</v>
      </c>
      <c r="C9" s="876"/>
      <c r="D9" s="876"/>
      <c r="E9" s="3" t="str">
        <f>'Attach 3(JV)'!E9</f>
        <v>Power Grid Corporation of India Ltd.,</v>
      </c>
      <c r="H9" s="17"/>
      <c r="I9" s="4"/>
    </row>
    <row r="10" spans="1:9" ht="34.5" customHeight="1">
      <c r="A10" s="5" t="s">
        <v>379</v>
      </c>
      <c r="B10" s="876">
        <f>'Names of Bidder'!D9</f>
        <v>0</v>
      </c>
      <c r="C10" s="876"/>
      <c r="D10" s="876"/>
      <c r="E10" s="298" t="s">
        <v>443</v>
      </c>
      <c r="F10" s="299"/>
      <c r="G10" s="300"/>
      <c r="H10" s="301"/>
      <c r="I10" s="4"/>
    </row>
    <row r="11" spans="1:9" ht="34.5" customHeight="1">
      <c r="B11" s="876">
        <f>'Names of Bidder'!D10</f>
        <v>0</v>
      </c>
      <c r="C11" s="876"/>
      <c r="D11" s="876"/>
      <c r="E11" s="298" t="s">
        <v>517</v>
      </c>
      <c r="F11" s="299"/>
      <c r="G11" s="300"/>
      <c r="H11" s="301"/>
    </row>
    <row r="12" spans="1:9" ht="34.5" customHeight="1">
      <c r="A12" s="19"/>
      <c r="B12" s="876">
        <f>'Names of Bidder'!D11</f>
        <v>0</v>
      </c>
      <c r="C12" s="876"/>
      <c r="D12" s="876"/>
      <c r="E12" s="298" t="s">
        <v>518</v>
      </c>
      <c r="F12" s="299"/>
      <c r="G12" s="300"/>
      <c r="H12" s="301"/>
    </row>
    <row r="13" spans="1:9" ht="34.5" customHeight="1">
      <c r="A13" s="397"/>
      <c r="B13" s="399"/>
      <c r="C13" s="399"/>
      <c r="D13" s="399"/>
      <c r="E13" s="298" t="s">
        <v>519</v>
      </c>
      <c r="F13" s="299"/>
      <c r="G13" s="300"/>
      <c r="H13" s="301"/>
    </row>
    <row r="14" spans="1:9" ht="34.5" customHeight="1">
      <c r="A14" s="19"/>
      <c r="B14" s="95"/>
      <c r="C14" s="95"/>
      <c r="D14" s="95"/>
      <c r="E14" s="940" t="s">
        <v>521</v>
      </c>
      <c r="F14" s="940"/>
      <c r="G14" s="940"/>
      <c r="H14" s="940"/>
    </row>
    <row r="15" spans="1:9" ht="34.5" customHeight="1">
      <c r="A15" s="16" t="s">
        <v>372</v>
      </c>
    </row>
    <row r="16" spans="1:9" ht="34.5" customHeight="1">
      <c r="A16" s="19"/>
    </row>
    <row r="17" spans="1:8" ht="34.5" customHeight="1">
      <c r="A17" s="751" t="s">
        <v>129</v>
      </c>
      <c r="B17" s="751"/>
      <c r="C17" s="751"/>
      <c r="D17" s="751"/>
      <c r="E17" s="751"/>
      <c r="F17" s="21"/>
      <c r="G17" s="21"/>
      <c r="H17" s="21"/>
    </row>
    <row r="18" spans="1:8" ht="34.5" customHeight="1">
      <c r="A18" s="19"/>
    </row>
    <row r="19" spans="1:8" ht="34.5" customHeight="1">
      <c r="A19" s="22"/>
    </row>
    <row r="21" spans="1:8" ht="34.5" customHeight="1">
      <c r="A21" s="22"/>
    </row>
    <row r="22" spans="1:8" ht="6" customHeight="1">
      <c r="A22" s="22"/>
    </row>
    <row r="23" spans="1:8" ht="34.5" hidden="1" customHeight="1"/>
    <row r="24" spans="1:8" ht="34.5" customHeight="1">
      <c r="D24" s="24"/>
    </row>
    <row r="25" spans="1:8" ht="34.5" customHeight="1">
      <c r="A25" s="23" t="s">
        <v>134</v>
      </c>
      <c r="B25" s="44">
        <f>'Names of Bidder'!D21</f>
        <v>0</v>
      </c>
      <c r="C25" s="27"/>
      <c r="D25" s="24" t="s">
        <v>132</v>
      </c>
      <c r="E25" s="26">
        <f>'Names of Bidder'!D18</f>
        <v>0</v>
      </c>
    </row>
    <row r="26" spans="1:8" ht="34.5" customHeight="1">
      <c r="A26" s="23" t="s">
        <v>135</v>
      </c>
      <c r="B26" s="26">
        <f>'Names of Bidder'!D22</f>
        <v>0</v>
      </c>
      <c r="C26" s="27"/>
      <c r="D26" s="24" t="s">
        <v>133</v>
      </c>
      <c r="E26" s="26">
        <f>'Names of Bidder'!D19</f>
        <v>0</v>
      </c>
    </row>
    <row r="27" spans="1:8" ht="34.5" customHeight="1">
      <c r="D27" s="24"/>
    </row>
    <row r="29" spans="1:8" ht="34.5" customHeight="1">
      <c r="A29" s="25"/>
    </row>
    <row r="32" spans="1:8" ht="34.5" customHeight="1">
      <c r="A32" s="25"/>
    </row>
    <row r="34" spans="1:1" ht="34.5" customHeight="1">
      <c r="A34" s="25"/>
    </row>
    <row r="36" spans="1:1" ht="34.5" customHeight="1">
      <c r="A36" s="25"/>
    </row>
  </sheetData>
  <sheetProtection password="FA22" sheet="1" objects="1" scenarios="1" formatColumns="0" formatRows="0" selectLockedCells="1"/>
  <customSheetViews>
    <customSheetView guid="{B1F026A4-1748-4368-919C-DE6BC0A1F2DE}" showPageBreaks="1" showGridLines="0" zeroValues="0" fitToPage="1" printArea="1" view="pageBreakPreview">
      <selection activeCell="E13" sqref="E13"/>
      <pageMargins left="0.75" right="0.63" top="0.57999999999999996" bottom="0.6" header="0.34" footer="0.35"/>
      <pageSetup scale="84" fitToHeight="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 guid="{5B1D59F5-B493-497A-923A-6746AA63AA40}" showPageBreaks="1" showGridLines="0" zeroValues="0" fitToPage="1" printArea="1" view="pageBreakPreview">
      <selection activeCell="E13" sqref="E13"/>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r:id="rId10"/>
  <headerFooter alignWithMargins="0">
    <oddFooter>&amp;R&amp;"Book Antiqua,Bold"&amp;8 Page &amp;P of &amp;N</oddFooter>
  </headerFooter>
  <rowBreaks count="1" manualBreakCount="1">
    <brk id="26" max="4" man="1"/>
  </rowBreaks>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6" customWidth="1"/>
    <col min="2" max="2" width="20.5703125" style="16" customWidth="1"/>
    <col min="3" max="3" width="11.42578125" style="16" customWidth="1"/>
    <col min="4" max="4" width="29.42578125" style="16" customWidth="1"/>
    <col min="5" max="5" width="45.28515625" style="16" customWidth="1"/>
    <col min="6" max="8" width="9.140625" style="11"/>
    <col min="9" max="16384" width="9.140625" style="12"/>
  </cols>
  <sheetData>
    <row r="1" spans="1:9" ht="36.75" customHeight="1">
      <c r="A1" s="8" t="str">
        <f>'Attach 3(JV)'!A1</f>
        <v>Specification No. :5002000852/OTHERS/DOM/G01 - WR2 RHQ - 2</v>
      </c>
      <c r="B1" s="9"/>
      <c r="C1" s="9"/>
      <c r="D1" s="9"/>
      <c r="E1" s="10" t="str">
        <f>"Attachment-14 " &amp; 'Attach 3(JV)'!AT1</f>
        <v>Attachment-14 5002000852</v>
      </c>
    </row>
    <row r="3" spans="1:9" ht="48" customHeight="1">
      <c r="A3" s="749" t="str">
        <f>'Attach 3(JV)'!A3</f>
        <v>Engagement of Agency for Providing Assistance in maintenance of Transmission line Maintenance Works of 765/ 400/ 220 kV Transmission lines in WR – II for Gujarat State</v>
      </c>
      <c r="B3" s="749"/>
      <c r="C3" s="749"/>
      <c r="D3" s="749"/>
      <c r="E3" s="749"/>
      <c r="F3" s="13"/>
      <c r="G3" s="14"/>
      <c r="H3" s="13"/>
    </row>
    <row r="4" spans="1:9" ht="20.100000000000001" customHeight="1">
      <c r="A4" s="15"/>
      <c r="H4" s="17"/>
      <c r="I4" s="2"/>
    </row>
    <row r="5" spans="1:9" ht="20.100000000000001" customHeight="1">
      <c r="A5" s="750" t="s">
        <v>13</v>
      </c>
      <c r="B5" s="750"/>
      <c r="C5" s="750"/>
      <c r="D5" s="750"/>
      <c r="E5" s="750"/>
      <c r="F5" s="18"/>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36" customHeight="1">
      <c r="A8" s="748" t="str">
        <f>'Attach 3(JV)'!A8</f>
        <v/>
      </c>
      <c r="B8" s="748"/>
      <c r="C8" s="748"/>
      <c r="D8" s="748"/>
      <c r="E8" s="3" t="str">
        <f>'Attach 3(JV)'!E8</f>
        <v>Contracts and Materials</v>
      </c>
      <c r="H8" s="17"/>
      <c r="I8" s="4"/>
    </row>
    <row r="9" spans="1:9">
      <c r="A9" s="5" t="s">
        <v>378</v>
      </c>
      <c r="B9" s="876">
        <f>'Names of Bidder'!D8</f>
        <v>0</v>
      </c>
      <c r="C9" s="876"/>
      <c r="D9" s="876"/>
      <c r="E9" s="3" t="str">
        <f>'Attach 3(JV)'!E9</f>
        <v>Power Grid Corporation of India Ltd.,</v>
      </c>
      <c r="H9" s="17"/>
      <c r="I9" s="4"/>
    </row>
    <row r="10" spans="1:9">
      <c r="A10" s="5" t="s">
        <v>379</v>
      </c>
      <c r="B10" s="876">
        <f>'Names of Bidder'!D9</f>
        <v>0</v>
      </c>
      <c r="C10" s="876"/>
      <c r="D10" s="876"/>
      <c r="E10" s="356" t="s">
        <v>443</v>
      </c>
      <c r="F10" s="357"/>
      <c r="G10" s="358"/>
      <c r="H10" s="359"/>
      <c r="I10" s="4"/>
    </row>
    <row r="11" spans="1:9">
      <c r="B11" s="876">
        <f>'Names of Bidder'!D10</f>
        <v>0</v>
      </c>
      <c r="C11" s="876"/>
      <c r="D11" s="876"/>
      <c r="E11" s="356" t="s">
        <v>517</v>
      </c>
      <c r="F11" s="357"/>
      <c r="G11" s="358"/>
      <c r="H11" s="359"/>
    </row>
    <row r="12" spans="1:9">
      <c r="A12" s="19"/>
      <c r="B12" s="876">
        <f>'Names of Bidder'!D11</f>
        <v>0</v>
      </c>
      <c r="C12" s="876"/>
      <c r="D12" s="876"/>
      <c r="E12" s="356" t="s">
        <v>518</v>
      </c>
      <c r="F12" s="357"/>
      <c r="G12" s="358"/>
      <c r="H12" s="359"/>
    </row>
    <row r="13" spans="1:9">
      <c r="A13" s="397"/>
      <c r="B13" s="399"/>
      <c r="C13" s="399"/>
      <c r="D13" s="399"/>
      <c r="E13" s="356" t="s">
        <v>519</v>
      </c>
      <c r="F13" s="357"/>
      <c r="G13" s="358"/>
      <c r="H13" s="359"/>
    </row>
    <row r="14" spans="1:9" ht="20.100000000000001" customHeight="1">
      <c r="A14" s="19"/>
      <c r="B14" s="95"/>
      <c r="C14" s="95"/>
      <c r="D14" s="95"/>
      <c r="E14" s="883" t="s">
        <v>521</v>
      </c>
      <c r="F14" s="883"/>
      <c r="G14" s="883"/>
      <c r="H14" s="883"/>
    </row>
    <row r="15" spans="1:9" ht="20.100000000000001" customHeight="1">
      <c r="A15" s="16" t="s">
        <v>372</v>
      </c>
    </row>
    <row r="16" spans="1:9" ht="20.100000000000001" customHeight="1">
      <c r="A16" s="19"/>
    </row>
    <row r="17" spans="1:8" ht="45" customHeight="1">
      <c r="A17" s="941" t="s">
        <v>739</v>
      </c>
      <c r="B17" s="941"/>
      <c r="C17" s="941"/>
      <c r="D17" s="941"/>
      <c r="E17" s="941"/>
      <c r="F17" s="21"/>
      <c r="G17" s="21"/>
      <c r="H17" s="21"/>
    </row>
    <row r="18" spans="1:8" ht="20.100000000000001" customHeight="1">
      <c r="A18" s="19"/>
    </row>
    <row r="19" spans="1:8" ht="20.100000000000001" customHeight="1">
      <c r="A19" s="22"/>
    </row>
    <row r="20" spans="1:8" ht="20.100000000000001" customHeight="1"/>
    <row r="21" spans="1:8" ht="20.100000000000001" customHeight="1">
      <c r="A21" s="22"/>
    </row>
    <row r="22" spans="1:8" ht="20.100000000000001" customHeight="1">
      <c r="A22" s="22"/>
    </row>
    <row r="23" spans="1:8" ht="20.100000000000001" customHeight="1"/>
    <row r="24" spans="1:8" ht="33" customHeight="1">
      <c r="D24" s="24"/>
    </row>
    <row r="25" spans="1:8" ht="33" customHeight="1">
      <c r="A25" s="23" t="s">
        <v>134</v>
      </c>
      <c r="B25" s="44">
        <f>'Names of Bidder'!D21</f>
        <v>0</v>
      </c>
      <c r="C25" s="27"/>
      <c r="D25" s="24" t="s">
        <v>132</v>
      </c>
      <c r="E25" s="26">
        <f>'Names of Bidder'!D18</f>
        <v>0</v>
      </c>
    </row>
    <row r="26" spans="1:8" ht="33" customHeight="1">
      <c r="A26" s="23" t="s">
        <v>135</v>
      </c>
      <c r="B26" s="26">
        <f>'Names of Bidder'!D22</f>
        <v>0</v>
      </c>
      <c r="C26" s="27"/>
      <c r="D26" s="24" t="s">
        <v>133</v>
      </c>
      <c r="E26" s="26">
        <f>'Names of Bidder'!D19</f>
        <v>0</v>
      </c>
    </row>
    <row r="27" spans="1:8" ht="33" customHeight="1">
      <c r="D27" s="24"/>
    </row>
    <row r="28" spans="1:8" ht="20.100000000000001" customHeight="1"/>
    <row r="29" spans="1:8" ht="20.100000000000001" customHeight="1">
      <c r="A29" s="25"/>
    </row>
    <row r="30" spans="1:8" ht="20.100000000000001" customHeight="1"/>
    <row r="31" spans="1:8" ht="20.100000000000001" customHeight="1"/>
    <row r="32" spans="1: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9EB" sheet="1" formatColumns="0" formatRows="0" selectLockedCells="1"/>
  <customSheetViews>
    <customSheetView guid="{B1F026A4-1748-4368-919C-DE6BC0A1F2DE}" showPageBreaks="1" showGridLines="0" zeroValues="0" printArea="1" view="pageBreakPreview" topLeftCell="A4">
      <selection activeCell="D19" sqref="D19"/>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D19" sqref="D19"/>
      <pageMargins left="0.75" right="0.63" top="0.57999999999999996" bottom="0.6" header="0.34" footer="0.35"/>
      <pageSetup scale="85" orientation="portrait" horizontalDpi="300" verticalDpi="300" r:id="rId6"/>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r:id="rId7"/>
  <headerFooter alignWithMargins="0">
    <oddFooter>&amp;R&amp;"Book Antiqua,Bold"&amp;8 Page &amp;P of &amp;N</oddFooter>
  </headerFooter>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tabColor indexed="14"/>
  </sheetPr>
  <dimension ref="A1:J234"/>
  <sheetViews>
    <sheetView topLeftCell="A244" zoomScaleSheetLayoutView="100" workbookViewId="0">
      <selection activeCell="A17" sqref="A17:E17"/>
    </sheetView>
  </sheetViews>
  <sheetFormatPr defaultColWidth="9.140625" defaultRowHeight="13.5"/>
  <cols>
    <col min="1" max="1" width="10" style="273" customWidth="1"/>
    <col min="2" max="2" width="10.7109375" style="273" customWidth="1"/>
    <col min="3" max="3" width="10.85546875" style="273" customWidth="1"/>
    <col min="4" max="9" width="10.7109375" style="273" customWidth="1"/>
    <col min="10" max="16384" width="9.140625" style="273"/>
  </cols>
  <sheetData>
    <row r="1" spans="1:9" ht="27" customHeight="1">
      <c r="A1" s="942" t="s">
        <v>114</v>
      </c>
      <c r="B1" s="943"/>
      <c r="C1" s="943"/>
      <c r="D1" s="943"/>
      <c r="E1" s="943"/>
      <c r="F1" s="943"/>
      <c r="G1" s="943"/>
      <c r="H1" s="943"/>
      <c r="I1" s="944"/>
    </row>
    <row r="2" spans="1:9" ht="31.5" customHeight="1">
      <c r="A2" s="295" t="s">
        <v>115</v>
      </c>
      <c r="B2" s="945" t="s">
        <v>60</v>
      </c>
      <c r="C2" s="945"/>
      <c r="D2" s="945"/>
      <c r="E2" s="945"/>
      <c r="F2" s="945"/>
      <c r="G2" s="945"/>
      <c r="H2" s="945"/>
      <c r="I2" s="946"/>
    </row>
    <row r="3" spans="1:9" ht="36" customHeight="1">
      <c r="A3" s="295" t="s">
        <v>116</v>
      </c>
      <c r="B3" s="945" t="s">
        <v>118</v>
      </c>
      <c r="C3" s="945"/>
      <c r="D3" s="945"/>
      <c r="E3" s="945"/>
      <c r="F3" s="945"/>
      <c r="G3" s="945"/>
      <c r="H3" s="945"/>
      <c r="I3" s="946"/>
    </row>
    <row r="4" spans="1:9" ht="36" customHeight="1">
      <c r="A4" s="295" t="s">
        <v>117</v>
      </c>
      <c r="B4" s="945" t="s">
        <v>121</v>
      </c>
      <c r="C4" s="945"/>
      <c r="D4" s="945"/>
      <c r="E4" s="945"/>
      <c r="F4" s="945"/>
      <c r="G4" s="945"/>
      <c r="H4" s="945"/>
      <c r="I4" s="946"/>
    </row>
    <row r="5" spans="1:9" ht="36" customHeight="1">
      <c r="A5" s="295" t="s">
        <v>119</v>
      </c>
      <c r="B5" s="945" t="s">
        <v>120</v>
      </c>
      <c r="C5" s="945"/>
      <c r="D5" s="945"/>
      <c r="E5" s="945"/>
      <c r="F5" s="945"/>
      <c r="G5" s="945"/>
      <c r="H5" s="945"/>
      <c r="I5" s="946"/>
    </row>
    <row r="6" spans="1:9" ht="36" customHeight="1">
      <c r="A6" s="296" t="s">
        <v>122</v>
      </c>
      <c r="B6" s="948" t="s">
        <v>123</v>
      </c>
      <c r="C6" s="948"/>
      <c r="D6" s="948"/>
      <c r="E6" s="948"/>
      <c r="F6" s="948"/>
      <c r="G6" s="948"/>
      <c r="H6" s="948"/>
      <c r="I6" s="949"/>
    </row>
    <row r="7" spans="1:9" ht="15.75">
      <c r="A7" s="281"/>
      <c r="C7" s="281"/>
      <c r="D7" s="281"/>
      <c r="E7" s="281"/>
      <c r="F7" s="281"/>
      <c r="G7" s="281"/>
      <c r="H7" s="281"/>
      <c r="I7" s="281"/>
    </row>
    <row r="31" spans="1:10">
      <c r="A31" s="272"/>
      <c r="B31" s="272"/>
      <c r="C31" s="272"/>
      <c r="D31" s="272"/>
      <c r="E31" s="272"/>
      <c r="F31" s="272"/>
      <c r="G31" s="272"/>
      <c r="H31" s="272"/>
      <c r="I31" s="272"/>
      <c r="J31" s="272"/>
    </row>
    <row r="32" spans="1:10">
      <c r="A32" s="272"/>
      <c r="B32" s="272"/>
      <c r="C32" s="272"/>
      <c r="D32" s="272"/>
      <c r="E32" s="272"/>
      <c r="F32" s="272"/>
      <c r="G32" s="272"/>
      <c r="H32" s="272"/>
      <c r="I32" s="272"/>
      <c r="J32" s="272"/>
    </row>
    <row r="33" spans="1:10">
      <c r="A33" s="272"/>
      <c r="B33" s="272"/>
      <c r="C33" s="272"/>
      <c r="D33" s="272"/>
      <c r="E33" s="272"/>
      <c r="F33" s="272"/>
      <c r="G33" s="272"/>
      <c r="H33" s="272"/>
      <c r="I33" s="272"/>
      <c r="J33" s="272"/>
    </row>
    <row r="34" spans="1:10">
      <c r="A34" s="272"/>
      <c r="B34" s="272"/>
      <c r="C34" s="272"/>
      <c r="D34" s="272"/>
      <c r="E34" s="272"/>
      <c r="F34" s="272"/>
      <c r="G34" s="272"/>
      <c r="H34" s="272"/>
      <c r="I34" s="272"/>
      <c r="J34" s="272"/>
    </row>
    <row r="35" spans="1:10" ht="18.75">
      <c r="A35" s="961" t="s">
        <v>18</v>
      </c>
      <c r="B35" s="961"/>
      <c r="C35" s="961"/>
      <c r="D35" s="961"/>
      <c r="E35" s="961"/>
      <c r="F35" s="961"/>
      <c r="G35" s="961"/>
      <c r="H35" s="961"/>
      <c r="I35" s="961"/>
      <c r="J35" s="272"/>
    </row>
    <row r="36" spans="1:10" ht="15.75">
      <c r="A36" s="958" t="s">
        <v>19</v>
      </c>
      <c r="B36" s="958"/>
      <c r="C36" s="958"/>
      <c r="D36" s="958"/>
      <c r="E36" s="958"/>
      <c r="F36" s="958"/>
      <c r="G36" s="958"/>
      <c r="H36" s="958"/>
      <c r="I36" s="958"/>
      <c r="J36" s="272"/>
    </row>
    <row r="37" spans="1:10" ht="18.75">
      <c r="A37" s="960" t="s">
        <v>20</v>
      </c>
      <c r="B37" s="960"/>
      <c r="C37" s="960"/>
      <c r="D37" s="960"/>
      <c r="E37" s="960"/>
      <c r="F37" s="960"/>
      <c r="G37" s="960"/>
      <c r="H37" s="960"/>
      <c r="I37" s="960"/>
      <c r="J37" s="272"/>
    </row>
    <row r="38" spans="1:10" ht="36" customHeight="1">
      <c r="A38" s="959" t="s">
        <v>21</v>
      </c>
      <c r="B38" s="959"/>
      <c r="C38" s="959"/>
      <c r="D38" s="959"/>
      <c r="E38" s="959"/>
      <c r="F38" s="959"/>
      <c r="G38" s="959"/>
      <c r="H38" s="959"/>
      <c r="I38" s="959"/>
      <c r="J38" s="272"/>
    </row>
    <row r="39" spans="1:10" ht="18.75">
      <c r="A39" s="960" t="s">
        <v>22</v>
      </c>
      <c r="B39" s="960"/>
      <c r="C39" s="960"/>
      <c r="D39" s="960"/>
      <c r="E39" s="960"/>
      <c r="F39" s="960"/>
      <c r="G39" s="960"/>
      <c r="H39" s="960"/>
      <c r="I39" s="960"/>
      <c r="J39" s="272"/>
    </row>
    <row r="40" spans="1:10" ht="15.75">
      <c r="A40" s="958" t="s">
        <v>23</v>
      </c>
      <c r="B40" s="958"/>
      <c r="C40" s="958"/>
      <c r="D40" s="958"/>
      <c r="E40" s="958"/>
      <c r="F40" s="958"/>
      <c r="G40" s="958"/>
      <c r="H40" s="958"/>
      <c r="I40" s="958"/>
      <c r="J40" s="272"/>
    </row>
    <row r="41" spans="1:10" ht="15.75">
      <c r="A41" s="958">
        <f>'Names of Bidder'!D8</f>
        <v>0</v>
      </c>
      <c r="B41" s="958"/>
      <c r="C41" s="958"/>
      <c r="D41" s="958"/>
      <c r="E41" s="958"/>
      <c r="F41" s="958"/>
      <c r="G41" s="958"/>
      <c r="H41" s="958"/>
      <c r="I41" s="958"/>
      <c r="J41" s="272"/>
    </row>
    <row r="42" spans="1:10" ht="39.950000000000003" customHeight="1">
      <c r="A42" s="957" t="str">
        <f>"having its Registered Office at " &amp; 'Names of Bidder'!D9 &amp; " " &amp; 'Names of Bidder'!D10 &amp; " " &amp; 'Names of Bidder'!D11</f>
        <v xml:space="preserve">having its Registered Office at   </v>
      </c>
      <c r="B42" s="957"/>
      <c r="C42" s="957"/>
      <c r="D42" s="957"/>
      <c r="E42" s="957"/>
      <c r="F42" s="957"/>
      <c r="G42" s="957"/>
      <c r="H42" s="957"/>
      <c r="I42" s="957"/>
      <c r="J42" s="272"/>
    </row>
    <row r="43" spans="1:10" ht="15.75" hidden="1">
      <c r="A43" s="958" t="str">
        <f>IF('Names of Bidder'!D6 = "Individual Firm", " ", " and ")</f>
        <v xml:space="preserve"> </v>
      </c>
      <c r="B43" s="958"/>
      <c r="C43" s="958"/>
      <c r="D43" s="958"/>
      <c r="E43" s="958"/>
      <c r="F43" s="958"/>
      <c r="G43" s="958"/>
      <c r="H43" s="958"/>
      <c r="I43" s="958"/>
      <c r="J43" s="272"/>
    </row>
    <row r="44" spans="1:10" ht="15.75" hidden="1">
      <c r="A44" s="958" t="str">
        <f>IF('Names of Bidder'!D6= "Individual Firm", "", 'Names of Bidder'!D8)</f>
        <v/>
      </c>
      <c r="B44" s="958"/>
      <c r="C44" s="958"/>
      <c r="D44" s="958"/>
      <c r="E44" s="958"/>
      <c r="F44" s="958"/>
      <c r="G44" s="958"/>
      <c r="H44" s="958"/>
      <c r="I44" s="958"/>
      <c r="J44" s="272"/>
    </row>
    <row r="45" spans="1:10" ht="39.950000000000003" hidden="1" customHeight="1">
      <c r="A45" s="959"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959"/>
      <c r="C45" s="959"/>
      <c r="D45" s="959"/>
      <c r="E45" s="959"/>
      <c r="F45" s="959"/>
      <c r="G45" s="959"/>
      <c r="H45" s="959"/>
      <c r="I45" s="959"/>
      <c r="J45" s="272"/>
    </row>
    <row r="46" spans="1:10" ht="15.75">
      <c r="A46" s="958" t="s">
        <v>24</v>
      </c>
      <c r="B46" s="958"/>
      <c r="C46" s="958"/>
      <c r="D46" s="958"/>
      <c r="E46" s="958"/>
      <c r="F46" s="958"/>
      <c r="G46" s="958"/>
      <c r="H46" s="958"/>
      <c r="I46" s="958"/>
      <c r="J46" s="272"/>
    </row>
    <row r="47" spans="1:10" ht="18.75">
      <c r="A47" s="960" t="s">
        <v>25</v>
      </c>
      <c r="B47" s="960"/>
      <c r="C47" s="960"/>
      <c r="D47" s="960"/>
      <c r="E47" s="960"/>
      <c r="F47" s="960"/>
      <c r="G47" s="960"/>
      <c r="H47" s="960"/>
      <c r="I47" s="960"/>
      <c r="J47" s="272"/>
    </row>
    <row r="48" spans="1:10" ht="18.75">
      <c r="A48" s="960" t="s">
        <v>26</v>
      </c>
      <c r="B48" s="960"/>
      <c r="C48" s="960"/>
      <c r="D48" s="960"/>
      <c r="E48" s="960"/>
      <c r="F48" s="960"/>
      <c r="G48" s="960"/>
      <c r="H48" s="960"/>
      <c r="I48" s="960"/>
      <c r="J48" s="272"/>
    </row>
    <row r="49" spans="1:10" ht="67.5" customHeight="1">
      <c r="A49" s="950" t="str">
        <f>"POWERGRID intends to award, under laid-down organisational procedures, contract(s) for " &amp; Basic!B1</f>
        <v>POWERGRID intends to award, under laid-down organisational procedures, contract(s) for Engagement of Agency for Providing Assistance in maintenance of Transmission line Maintenance Works of 765/ 400/ 220 kV Transmission lines in WR – II for Gujarat State</v>
      </c>
      <c r="B49" s="950"/>
      <c r="C49" s="950"/>
      <c r="D49" s="950"/>
      <c r="E49" s="950"/>
      <c r="F49" s="950"/>
      <c r="G49" s="950"/>
      <c r="H49" s="950"/>
      <c r="I49" s="950"/>
      <c r="J49" s="272"/>
    </row>
    <row r="50" spans="1:10" ht="16.5" customHeight="1">
      <c r="A50" s="275"/>
      <c r="B50" s="276"/>
      <c r="C50" s="276"/>
      <c r="D50" s="276"/>
      <c r="E50" s="276"/>
      <c r="F50" s="275"/>
      <c r="G50" s="276"/>
      <c r="H50" s="276"/>
      <c r="I50" s="276"/>
      <c r="J50" s="272"/>
    </row>
    <row r="51" spans="1:10" ht="16.5" customHeight="1">
      <c r="A51" s="275"/>
      <c r="B51" s="276"/>
      <c r="C51" s="276"/>
      <c r="D51" s="276"/>
      <c r="E51" s="276"/>
      <c r="F51" s="275"/>
      <c r="G51" s="276"/>
      <c r="H51" s="276"/>
      <c r="I51" s="276"/>
      <c r="J51" s="272"/>
    </row>
    <row r="52" spans="1:10" ht="21" customHeight="1">
      <c r="A52" s="947" t="s">
        <v>27</v>
      </c>
      <c r="B52" s="947"/>
      <c r="C52" s="947"/>
      <c r="D52" s="947"/>
      <c r="E52" s="952" t="s">
        <v>27</v>
      </c>
      <c r="F52" s="952"/>
      <c r="G52" s="952"/>
      <c r="H52" s="952"/>
      <c r="I52" s="952"/>
      <c r="J52" s="272"/>
    </row>
    <row r="53" spans="1:10" ht="33" customHeight="1">
      <c r="A53" s="953" t="s">
        <v>28</v>
      </c>
      <c r="B53" s="953"/>
      <c r="C53" s="953"/>
      <c r="D53" s="953"/>
      <c r="E53" s="954" t="s">
        <v>29</v>
      </c>
      <c r="F53" s="954"/>
      <c r="G53" s="954"/>
      <c r="H53" s="954"/>
      <c r="I53" s="954"/>
      <c r="J53" s="272"/>
    </row>
    <row r="54" spans="1:10" ht="15.75">
      <c r="A54" s="277" t="s">
        <v>13</v>
      </c>
      <c r="B54" s="278"/>
      <c r="C54" s="278"/>
      <c r="D54" s="278"/>
      <c r="E54" s="278"/>
      <c r="F54" s="278"/>
      <c r="G54" s="278"/>
      <c r="H54" s="278"/>
      <c r="I54" s="279" t="s">
        <v>30</v>
      </c>
      <c r="J54" s="272"/>
    </row>
    <row r="55" spans="1:10" ht="93.75" customHeight="1">
      <c r="A55" s="950" t="str">
        <f>Basic!B1 &amp; " Package and Specification Number " &amp;  Basic!B3 &amp; " POWERGRID values full compliance with all relevant laws and regulations, and the principles of economical use of resources, and of fairness and transparency in its relations with its Bidders/ Contractors."</f>
        <v>Engagement of Agency for Providing Assistance in maintenance of Transmission line Maintenance Works of 765/ 400/ 220 kV Transmission lines in WR – II for Gujarat State Package and Specification Number 5002000852/OTHERS/DOM/G01 - WR2 RHQ - 2 POWERGRID values full compliance with all relevant laws and regulations, and the principles of economical use of resources, and of fairness and transparency in its relations with its Bidders/ Contractors.</v>
      </c>
      <c r="B55" s="950"/>
      <c r="C55" s="950"/>
      <c r="D55" s="950"/>
      <c r="E55" s="950"/>
      <c r="F55" s="950"/>
      <c r="G55" s="950"/>
      <c r="H55" s="950"/>
      <c r="I55" s="950"/>
    </row>
    <row r="56" spans="1:10" ht="8.1" customHeight="1">
      <c r="A56" s="280"/>
      <c r="B56" s="281"/>
      <c r="C56" s="281"/>
      <c r="D56" s="281"/>
      <c r="E56" s="281"/>
      <c r="F56" s="281"/>
      <c r="G56" s="281"/>
      <c r="H56" s="281"/>
      <c r="I56" s="281"/>
    </row>
    <row r="57" spans="1:10" ht="35.25" customHeight="1">
      <c r="A57" s="950" t="s">
        <v>31</v>
      </c>
      <c r="B57" s="950"/>
      <c r="C57" s="950"/>
      <c r="D57" s="950"/>
      <c r="E57" s="950"/>
      <c r="F57" s="950"/>
      <c r="G57" s="950"/>
      <c r="H57" s="950"/>
      <c r="I57" s="950"/>
    </row>
    <row r="58" spans="1:10" ht="8.1" customHeight="1">
      <c r="A58" s="282"/>
      <c r="B58" s="281"/>
      <c r="C58" s="281"/>
      <c r="D58" s="281"/>
      <c r="E58" s="281"/>
      <c r="F58" s="281"/>
      <c r="G58" s="281"/>
      <c r="H58" s="281"/>
      <c r="I58" s="281"/>
    </row>
    <row r="59" spans="1:10" ht="15.75">
      <c r="A59" s="956" t="s">
        <v>113</v>
      </c>
      <c r="B59" s="956"/>
      <c r="C59" s="956"/>
      <c r="D59" s="956"/>
      <c r="E59" s="956"/>
      <c r="F59" s="956"/>
      <c r="G59" s="956"/>
      <c r="H59" s="956"/>
      <c r="I59" s="956"/>
    </row>
    <row r="60" spans="1:10" ht="8.1" customHeight="1">
      <c r="A60" s="282"/>
      <c r="B60" s="281"/>
      <c r="C60" s="281"/>
      <c r="D60" s="281"/>
      <c r="E60" s="281"/>
      <c r="F60" s="281"/>
      <c r="G60" s="281"/>
      <c r="H60" s="281"/>
      <c r="I60" s="281"/>
    </row>
    <row r="61" spans="1:10" ht="16.5">
      <c r="A61" s="951" t="s">
        <v>32</v>
      </c>
      <c r="B61" s="951"/>
      <c r="C61" s="951"/>
      <c r="D61" s="951"/>
      <c r="E61" s="951"/>
      <c r="F61" s="951"/>
      <c r="G61" s="951"/>
      <c r="H61" s="951"/>
      <c r="I61" s="951"/>
    </row>
    <row r="62" spans="1:10" ht="8.1" customHeight="1">
      <c r="A62" s="283"/>
      <c r="B62" s="281"/>
      <c r="C62" s="281"/>
      <c r="D62" s="281"/>
      <c r="E62" s="281"/>
      <c r="F62" s="281"/>
      <c r="G62" s="281"/>
      <c r="H62" s="281"/>
      <c r="I62" s="281"/>
    </row>
    <row r="63" spans="1:10" ht="37.5" customHeight="1">
      <c r="A63" s="284" t="s">
        <v>33</v>
      </c>
      <c r="B63" s="957" t="s">
        <v>34</v>
      </c>
      <c r="C63" s="957"/>
      <c r="D63" s="957"/>
      <c r="E63" s="957"/>
      <c r="F63" s="957"/>
      <c r="G63" s="957"/>
      <c r="H63" s="957"/>
      <c r="I63" s="957"/>
    </row>
    <row r="64" spans="1:10" ht="8.1" customHeight="1">
      <c r="A64" s="282"/>
      <c r="B64" s="281"/>
      <c r="C64" s="281"/>
      <c r="D64" s="281"/>
      <c r="E64" s="281"/>
      <c r="F64" s="281"/>
      <c r="G64" s="281"/>
      <c r="H64" s="281"/>
      <c r="I64" s="281"/>
    </row>
    <row r="65" spans="1:10" ht="79.5" customHeight="1">
      <c r="A65" s="281"/>
      <c r="B65" s="284" t="s">
        <v>35</v>
      </c>
      <c r="C65" s="957" t="s">
        <v>36</v>
      </c>
      <c r="D65" s="957"/>
      <c r="E65" s="957"/>
      <c r="F65" s="957"/>
      <c r="G65" s="957"/>
      <c r="H65" s="957"/>
      <c r="I65" s="957"/>
    </row>
    <row r="66" spans="1:10" ht="8.1" customHeight="1">
      <c r="A66" s="281"/>
      <c r="B66" s="284"/>
      <c r="C66" s="285"/>
      <c r="D66" s="285"/>
      <c r="E66" s="285"/>
      <c r="F66" s="285"/>
      <c r="G66" s="285"/>
      <c r="H66" s="285"/>
      <c r="I66" s="285"/>
    </row>
    <row r="67" spans="1:10" ht="99.75" customHeight="1">
      <c r="A67" s="281"/>
      <c r="B67" s="284" t="s">
        <v>37</v>
      </c>
      <c r="C67" s="957" t="s">
        <v>38</v>
      </c>
      <c r="D67" s="957"/>
      <c r="E67" s="957"/>
      <c r="F67" s="957"/>
      <c r="G67" s="957"/>
      <c r="H67" s="957"/>
      <c r="I67" s="957"/>
    </row>
    <row r="68" spans="1:10" ht="8.1" customHeight="1">
      <c r="A68" s="281"/>
      <c r="B68" s="284"/>
      <c r="C68" s="285"/>
      <c r="D68" s="285"/>
      <c r="E68" s="285"/>
      <c r="F68" s="285"/>
      <c r="G68" s="285"/>
      <c r="H68" s="285"/>
      <c r="I68" s="285"/>
    </row>
    <row r="69" spans="1:10" ht="50.25" customHeight="1">
      <c r="A69" s="281"/>
      <c r="B69" s="284" t="s">
        <v>39</v>
      </c>
      <c r="C69" s="957" t="s">
        <v>40</v>
      </c>
      <c r="D69" s="957"/>
      <c r="E69" s="957"/>
      <c r="F69" s="957"/>
      <c r="G69" s="957"/>
      <c r="H69" s="957"/>
      <c r="I69" s="957"/>
    </row>
    <row r="70" spans="1:10" ht="15.75">
      <c r="A70" s="282"/>
      <c r="B70" s="281"/>
      <c r="C70" s="281"/>
      <c r="D70" s="281"/>
      <c r="E70" s="281"/>
      <c r="F70" s="281"/>
      <c r="G70" s="281"/>
      <c r="H70" s="281"/>
      <c r="I70" s="281"/>
    </row>
    <row r="71" spans="1:10" ht="87" customHeight="1">
      <c r="A71" s="284" t="s">
        <v>41</v>
      </c>
      <c r="B71" s="957" t="s">
        <v>42</v>
      </c>
      <c r="C71" s="957"/>
      <c r="D71" s="957"/>
      <c r="E71" s="957"/>
      <c r="F71" s="957"/>
      <c r="G71" s="957"/>
      <c r="H71" s="957"/>
      <c r="I71" s="957"/>
    </row>
    <row r="72" spans="1:10" ht="8.1" customHeight="1">
      <c r="A72" s="283"/>
      <c r="B72" s="281"/>
      <c r="C72" s="281"/>
      <c r="D72" s="281"/>
      <c r="E72" s="281"/>
      <c r="F72" s="281"/>
      <c r="G72" s="281"/>
      <c r="H72" s="281"/>
      <c r="I72" s="281"/>
    </row>
    <row r="73" spans="1:10" ht="16.5">
      <c r="A73" s="951" t="s">
        <v>43</v>
      </c>
      <c r="B73" s="951"/>
      <c r="C73" s="951"/>
      <c r="D73" s="951"/>
      <c r="E73" s="951"/>
      <c r="F73" s="951"/>
      <c r="G73" s="951"/>
      <c r="H73" s="951"/>
      <c r="I73" s="951"/>
    </row>
    <row r="74" spans="1:10" ht="16.5">
      <c r="A74" s="283"/>
      <c r="B74" s="281"/>
      <c r="C74" s="281"/>
      <c r="D74" s="281"/>
      <c r="E74" s="281"/>
      <c r="F74" s="281"/>
      <c r="G74" s="281"/>
      <c r="H74" s="281"/>
      <c r="I74" s="281"/>
    </row>
    <row r="75" spans="1:10" ht="49.5" customHeight="1">
      <c r="A75" s="284" t="s">
        <v>33</v>
      </c>
      <c r="B75" s="957" t="s">
        <v>44</v>
      </c>
      <c r="C75" s="957"/>
      <c r="D75" s="957"/>
      <c r="E75" s="957"/>
      <c r="F75" s="957"/>
      <c r="G75" s="957"/>
      <c r="H75" s="957"/>
      <c r="I75" s="957"/>
    </row>
    <row r="76" spans="1:10" ht="45" customHeight="1">
      <c r="A76" s="275"/>
      <c r="B76" s="278"/>
      <c r="C76" s="278"/>
      <c r="D76" s="278"/>
      <c r="E76" s="278"/>
      <c r="F76" s="275"/>
      <c r="G76" s="278"/>
      <c r="H76" s="278"/>
      <c r="I76" s="278"/>
      <c r="J76" s="272"/>
    </row>
    <row r="77" spans="1:10" ht="21" customHeight="1">
      <c r="A77" s="947" t="s">
        <v>27</v>
      </c>
      <c r="B77" s="947"/>
      <c r="C77" s="947"/>
      <c r="D77" s="947"/>
      <c r="E77" s="952" t="s">
        <v>27</v>
      </c>
      <c r="F77" s="952"/>
      <c r="G77" s="952"/>
      <c r="H77" s="952"/>
      <c r="I77" s="952"/>
      <c r="J77" s="272"/>
    </row>
    <row r="78" spans="1:10" ht="33" customHeight="1">
      <c r="A78" s="953" t="s">
        <v>28</v>
      </c>
      <c r="B78" s="953"/>
      <c r="C78" s="953"/>
      <c r="D78" s="953"/>
      <c r="E78" s="954" t="s">
        <v>29</v>
      </c>
      <c r="F78" s="954"/>
      <c r="G78" s="954"/>
      <c r="H78" s="954"/>
      <c r="I78" s="954"/>
      <c r="J78" s="272"/>
    </row>
    <row r="79" spans="1:10" ht="15.75">
      <c r="A79" s="277" t="s">
        <v>13</v>
      </c>
      <c r="B79" s="278"/>
      <c r="C79" s="278"/>
      <c r="D79" s="278"/>
      <c r="E79" s="278"/>
      <c r="F79" s="278"/>
      <c r="G79" s="278"/>
      <c r="H79" s="278"/>
      <c r="I79" s="279" t="s">
        <v>45</v>
      </c>
      <c r="J79" s="272"/>
    </row>
    <row r="80" spans="1:10" ht="117" customHeight="1">
      <c r="A80" s="281"/>
      <c r="B80" s="284" t="s">
        <v>46</v>
      </c>
      <c r="C80" s="957" t="s">
        <v>47</v>
      </c>
      <c r="D80" s="957"/>
      <c r="E80" s="957"/>
      <c r="F80" s="957"/>
      <c r="G80" s="957"/>
      <c r="H80" s="957"/>
      <c r="I80" s="957"/>
    </row>
    <row r="81" spans="1:10" ht="9.9499999999999993" customHeight="1">
      <c r="A81" s="281"/>
      <c r="B81" s="286"/>
      <c r="C81" s="282"/>
      <c r="D81" s="282"/>
      <c r="E81" s="282"/>
      <c r="F81" s="282"/>
      <c r="G81" s="282"/>
      <c r="H81" s="282"/>
      <c r="I81" s="282"/>
    </row>
    <row r="82" spans="1:10" ht="100.5" customHeight="1">
      <c r="A82" s="281"/>
      <c r="B82" s="284" t="s">
        <v>37</v>
      </c>
      <c r="C82" s="957" t="s">
        <v>48</v>
      </c>
      <c r="D82" s="957"/>
      <c r="E82" s="957"/>
      <c r="F82" s="957"/>
      <c r="G82" s="957"/>
      <c r="H82" s="957"/>
      <c r="I82" s="957"/>
    </row>
    <row r="83" spans="1:10" ht="9.9499999999999993" customHeight="1">
      <c r="A83" s="281"/>
      <c r="B83" s="284"/>
      <c r="C83" s="287"/>
      <c r="D83" s="287"/>
      <c r="E83" s="287"/>
      <c r="F83" s="287"/>
      <c r="G83" s="287"/>
      <c r="H83" s="287"/>
      <c r="I83" s="287"/>
    </row>
    <row r="84" spans="1:10" ht="129" customHeight="1">
      <c r="A84" s="281"/>
      <c r="B84" s="284" t="s">
        <v>39</v>
      </c>
      <c r="C84" s="957" t="s">
        <v>49</v>
      </c>
      <c r="D84" s="957"/>
      <c r="E84" s="957"/>
      <c r="F84" s="957"/>
      <c r="G84" s="957"/>
      <c r="H84" s="957"/>
      <c r="I84" s="957"/>
    </row>
    <row r="85" spans="1:10" ht="9.9499999999999993" customHeight="1">
      <c r="A85" s="281"/>
      <c r="B85" s="284"/>
      <c r="C85" s="287"/>
      <c r="D85" s="287"/>
      <c r="E85" s="287"/>
      <c r="F85" s="287"/>
      <c r="G85" s="287"/>
      <c r="H85" s="287"/>
      <c r="I85" s="287"/>
    </row>
    <row r="86" spans="1:10" ht="101.25" customHeight="1">
      <c r="A86" s="281"/>
      <c r="B86" s="284" t="s">
        <v>50</v>
      </c>
      <c r="C86" s="957" t="s">
        <v>51</v>
      </c>
      <c r="D86" s="957"/>
      <c r="E86" s="957"/>
      <c r="F86" s="957"/>
      <c r="G86" s="957"/>
      <c r="H86" s="957"/>
      <c r="I86" s="957"/>
    </row>
    <row r="87" spans="1:10" ht="9.9499999999999993" customHeight="1">
      <c r="A87" s="281"/>
      <c r="B87" s="284"/>
      <c r="C87" s="287"/>
      <c r="D87" s="287"/>
      <c r="E87" s="287"/>
      <c r="F87" s="287"/>
      <c r="G87" s="287"/>
      <c r="H87" s="287"/>
      <c r="I87" s="287"/>
    </row>
    <row r="88" spans="1:10" ht="66" customHeight="1">
      <c r="A88" s="281"/>
      <c r="B88" s="284" t="s">
        <v>52</v>
      </c>
      <c r="C88" s="957" t="s">
        <v>53</v>
      </c>
      <c r="D88" s="957"/>
      <c r="E88" s="957"/>
      <c r="F88" s="957"/>
      <c r="G88" s="957"/>
      <c r="H88" s="957"/>
      <c r="I88" s="957"/>
    </row>
    <row r="89" spans="1:10" ht="9.9499999999999993" customHeight="1">
      <c r="A89" s="281"/>
      <c r="B89" s="284"/>
      <c r="C89" s="287"/>
      <c r="D89" s="287"/>
      <c r="E89" s="287"/>
      <c r="F89" s="287"/>
      <c r="G89" s="287"/>
      <c r="H89" s="287"/>
      <c r="I89" s="287"/>
    </row>
    <row r="90" spans="1:10" ht="72" customHeight="1">
      <c r="A90" s="281"/>
      <c r="B90" s="284" t="s">
        <v>54</v>
      </c>
      <c r="C90" s="957" t="s">
        <v>55</v>
      </c>
      <c r="D90" s="957"/>
      <c r="E90" s="957"/>
      <c r="F90" s="957"/>
      <c r="G90" s="957"/>
      <c r="H90" s="957"/>
      <c r="I90" s="957"/>
    </row>
    <row r="91" spans="1:10" ht="8.1" customHeight="1">
      <c r="A91" s="281"/>
      <c r="B91" s="287"/>
      <c r="C91" s="287"/>
      <c r="D91" s="287"/>
      <c r="E91" s="287"/>
      <c r="F91" s="287"/>
      <c r="G91" s="287"/>
      <c r="H91" s="287"/>
      <c r="I91" s="287"/>
    </row>
    <row r="92" spans="1:10" ht="37.5" customHeight="1">
      <c r="A92" s="284" t="s">
        <v>41</v>
      </c>
      <c r="B92" s="957" t="s">
        <v>56</v>
      </c>
      <c r="C92" s="957"/>
      <c r="D92" s="957"/>
      <c r="E92" s="957"/>
      <c r="F92" s="957"/>
      <c r="G92" s="957"/>
      <c r="H92" s="957"/>
      <c r="I92" s="957"/>
    </row>
    <row r="93" spans="1:10" ht="41.25" customHeight="1">
      <c r="A93" s="275"/>
      <c r="B93" s="278"/>
      <c r="C93" s="278"/>
      <c r="D93" s="278"/>
      <c r="E93" s="278"/>
      <c r="F93" s="275"/>
      <c r="G93" s="278"/>
      <c r="H93" s="278"/>
      <c r="I93" s="278"/>
      <c r="J93" s="272"/>
    </row>
    <row r="94" spans="1:10" ht="21" customHeight="1">
      <c r="A94" s="947" t="s">
        <v>27</v>
      </c>
      <c r="B94" s="947"/>
      <c r="C94" s="947"/>
      <c r="D94" s="947"/>
      <c r="E94" s="952" t="s">
        <v>27</v>
      </c>
      <c r="F94" s="952"/>
      <c r="G94" s="952"/>
      <c r="H94" s="952"/>
      <c r="I94" s="952"/>
      <c r="J94" s="272"/>
    </row>
    <row r="95" spans="1:10" ht="33" customHeight="1">
      <c r="A95" s="953" t="s">
        <v>28</v>
      </c>
      <c r="B95" s="953"/>
      <c r="C95" s="953"/>
      <c r="D95" s="953"/>
      <c r="E95" s="954" t="s">
        <v>29</v>
      </c>
      <c r="F95" s="954"/>
      <c r="G95" s="954"/>
      <c r="H95" s="954"/>
      <c r="I95" s="954"/>
      <c r="J95" s="272"/>
    </row>
    <row r="96" spans="1:10" ht="15.75">
      <c r="A96" s="277" t="s">
        <v>13</v>
      </c>
      <c r="B96" s="278"/>
      <c r="C96" s="278"/>
      <c r="D96" s="278"/>
      <c r="E96" s="278"/>
      <c r="F96" s="278"/>
      <c r="G96" s="278"/>
      <c r="H96" s="278"/>
      <c r="I96" s="279" t="s">
        <v>57</v>
      </c>
      <c r="J96" s="272"/>
    </row>
    <row r="97" spans="1:10" ht="15.75">
      <c r="A97" s="277"/>
      <c r="B97" s="278"/>
      <c r="C97" s="278"/>
      <c r="D97" s="278"/>
      <c r="E97" s="278"/>
      <c r="F97" s="278"/>
      <c r="G97" s="278"/>
      <c r="H97" s="278"/>
      <c r="I97" s="279"/>
      <c r="J97" s="272"/>
    </row>
    <row r="98" spans="1:10" ht="16.5">
      <c r="A98" s="951" t="s">
        <v>58</v>
      </c>
      <c r="B98" s="951"/>
      <c r="C98" s="951"/>
      <c r="D98" s="951"/>
      <c r="E98" s="951"/>
      <c r="F98" s="951"/>
      <c r="G98" s="951"/>
      <c r="H98" s="951"/>
      <c r="I98" s="951"/>
    </row>
    <row r="99" spans="1:10" ht="15" customHeight="1">
      <c r="A99" s="282"/>
      <c r="B99" s="957"/>
      <c r="C99" s="957"/>
      <c r="D99" s="957"/>
      <c r="E99" s="957"/>
      <c r="F99" s="957"/>
      <c r="G99" s="957"/>
      <c r="H99" s="957"/>
      <c r="I99" s="957"/>
    </row>
    <row r="100" spans="1:10" ht="80.25" customHeight="1">
      <c r="A100" s="284" t="s">
        <v>33</v>
      </c>
      <c r="B100" s="957" t="s">
        <v>59</v>
      </c>
      <c r="C100" s="957"/>
      <c r="D100" s="957"/>
      <c r="E100" s="957"/>
      <c r="F100" s="957"/>
      <c r="G100" s="957"/>
      <c r="H100" s="957"/>
      <c r="I100" s="957"/>
    </row>
    <row r="101" spans="1:10" ht="15" customHeight="1">
      <c r="A101" s="284"/>
      <c r="B101" s="282"/>
      <c r="C101" s="282"/>
      <c r="D101" s="282"/>
      <c r="E101" s="282"/>
      <c r="F101" s="282"/>
      <c r="G101" s="282"/>
      <c r="H101" s="282"/>
      <c r="I101" s="282"/>
    </row>
    <row r="102" spans="1:10" ht="160.5" customHeight="1">
      <c r="A102" s="284" t="s">
        <v>41</v>
      </c>
      <c r="B102" s="957" t="s">
        <v>61</v>
      </c>
      <c r="C102" s="957"/>
      <c r="D102" s="957"/>
      <c r="E102" s="957"/>
      <c r="F102" s="957"/>
      <c r="G102" s="957"/>
      <c r="H102" s="957"/>
      <c r="I102" s="957"/>
    </row>
    <row r="103" spans="1:10" ht="18" customHeight="1">
      <c r="A103" s="284"/>
      <c r="B103" s="282"/>
      <c r="C103" s="282"/>
      <c r="D103" s="282"/>
      <c r="E103" s="282"/>
      <c r="F103" s="282"/>
      <c r="G103" s="282"/>
      <c r="H103" s="282"/>
      <c r="I103" s="282"/>
    </row>
    <row r="104" spans="1:10" ht="51.75" customHeight="1">
      <c r="A104" s="284" t="s">
        <v>62</v>
      </c>
      <c r="B104" s="957" t="s">
        <v>63</v>
      </c>
      <c r="C104" s="957"/>
      <c r="D104" s="957"/>
      <c r="E104" s="957"/>
      <c r="F104" s="957"/>
      <c r="G104" s="957"/>
      <c r="H104" s="957"/>
      <c r="I104" s="957"/>
    </row>
    <row r="105" spans="1:10" ht="15" customHeight="1">
      <c r="A105" s="282"/>
      <c r="B105" s="281"/>
      <c r="C105" s="281"/>
      <c r="D105" s="281"/>
      <c r="E105" s="281"/>
      <c r="F105" s="281"/>
      <c r="G105" s="281"/>
      <c r="H105" s="281"/>
      <c r="I105" s="281"/>
    </row>
    <row r="106" spans="1:10" ht="16.5">
      <c r="A106" s="951" t="s">
        <v>64</v>
      </c>
      <c r="B106" s="951"/>
      <c r="C106" s="951"/>
      <c r="D106" s="951"/>
      <c r="E106" s="951"/>
      <c r="F106" s="951"/>
      <c r="G106" s="951"/>
      <c r="H106" s="951"/>
      <c r="I106" s="951"/>
    </row>
    <row r="107" spans="1:10" ht="15" customHeight="1">
      <c r="A107" s="283"/>
      <c r="B107" s="281"/>
      <c r="C107" s="281"/>
      <c r="D107" s="281"/>
      <c r="E107" s="281"/>
      <c r="F107" s="281"/>
      <c r="G107" s="281"/>
      <c r="H107" s="281"/>
      <c r="I107" s="281"/>
    </row>
    <row r="108" spans="1:10" ht="54.75" customHeight="1">
      <c r="A108" s="284" t="s">
        <v>33</v>
      </c>
      <c r="B108" s="950" t="s">
        <v>65</v>
      </c>
      <c r="C108" s="950"/>
      <c r="D108" s="950"/>
      <c r="E108" s="950"/>
      <c r="F108" s="950"/>
      <c r="G108" s="950"/>
      <c r="H108" s="950"/>
      <c r="I108" s="950"/>
    </row>
    <row r="109" spans="1:10" ht="15" customHeight="1">
      <c r="A109" s="284"/>
      <c r="B109" s="281"/>
      <c r="C109" s="281"/>
      <c r="D109" s="281"/>
      <c r="E109" s="281"/>
      <c r="F109" s="281"/>
      <c r="G109" s="281"/>
      <c r="H109" s="281"/>
      <c r="I109" s="281"/>
    </row>
    <row r="110" spans="1:10" ht="51.75" customHeight="1">
      <c r="A110" s="284" t="s">
        <v>41</v>
      </c>
      <c r="B110" s="950" t="s">
        <v>66</v>
      </c>
      <c r="C110" s="950"/>
      <c r="D110" s="950"/>
      <c r="E110" s="950"/>
      <c r="F110" s="950"/>
      <c r="G110" s="950"/>
      <c r="H110" s="950"/>
      <c r="I110" s="950"/>
    </row>
    <row r="111" spans="1:10" ht="15" customHeight="1">
      <c r="A111" s="282"/>
      <c r="B111" s="281"/>
      <c r="C111" s="281"/>
      <c r="D111" s="281"/>
      <c r="E111" s="281"/>
      <c r="F111" s="281"/>
      <c r="G111" s="281"/>
      <c r="H111" s="281"/>
      <c r="I111" s="281"/>
    </row>
    <row r="112" spans="1:10" ht="16.5">
      <c r="A112" s="951" t="s">
        <v>67</v>
      </c>
      <c r="B112" s="951"/>
      <c r="C112" s="951"/>
      <c r="D112" s="951"/>
      <c r="E112" s="951"/>
      <c r="F112" s="951"/>
      <c r="G112" s="951"/>
      <c r="H112" s="951"/>
      <c r="I112" s="951"/>
    </row>
    <row r="113" spans="1:10" ht="15" customHeight="1">
      <c r="A113" s="283"/>
      <c r="B113" s="281"/>
      <c r="C113" s="281"/>
      <c r="D113" s="281"/>
      <c r="E113" s="281"/>
      <c r="F113" s="281"/>
      <c r="G113" s="281"/>
      <c r="H113" s="281"/>
      <c r="I113" s="281"/>
    </row>
    <row r="114" spans="1:10" ht="58.5" customHeight="1">
      <c r="A114" s="284" t="s">
        <v>33</v>
      </c>
      <c r="B114" s="950" t="s">
        <v>68</v>
      </c>
      <c r="C114" s="950"/>
      <c r="D114" s="950"/>
      <c r="E114" s="950"/>
      <c r="F114" s="950"/>
      <c r="G114" s="950"/>
      <c r="H114" s="950"/>
      <c r="I114" s="950"/>
    </row>
    <row r="115" spans="1:10" ht="51" customHeight="1">
      <c r="A115" s="284"/>
      <c r="B115" s="274"/>
      <c r="C115" s="274"/>
      <c r="D115" s="274"/>
      <c r="E115" s="274"/>
      <c r="F115" s="274"/>
      <c r="G115" s="274"/>
      <c r="H115" s="274"/>
      <c r="I115" s="274"/>
    </row>
    <row r="116" spans="1:10" ht="26.25" customHeight="1">
      <c r="A116" s="281"/>
      <c r="B116" s="281"/>
      <c r="C116" s="281"/>
      <c r="D116" s="281"/>
      <c r="E116" s="281"/>
      <c r="F116" s="281"/>
      <c r="G116" s="281"/>
      <c r="H116" s="281"/>
      <c r="I116" s="281"/>
      <c r="J116" s="272"/>
    </row>
    <row r="117" spans="1:10" ht="21" customHeight="1">
      <c r="A117" s="947" t="s">
        <v>27</v>
      </c>
      <c r="B117" s="947"/>
      <c r="C117" s="947"/>
      <c r="D117" s="947"/>
      <c r="E117" s="952" t="s">
        <v>27</v>
      </c>
      <c r="F117" s="952"/>
      <c r="G117" s="952"/>
      <c r="H117" s="952"/>
      <c r="I117" s="952"/>
      <c r="J117" s="272"/>
    </row>
    <row r="118" spans="1:10" ht="33" customHeight="1">
      <c r="A118" s="953" t="s">
        <v>28</v>
      </c>
      <c r="B118" s="953"/>
      <c r="C118" s="953"/>
      <c r="D118" s="953"/>
      <c r="E118" s="954" t="s">
        <v>29</v>
      </c>
      <c r="F118" s="954"/>
      <c r="G118" s="954"/>
      <c r="H118" s="954"/>
      <c r="I118" s="954"/>
      <c r="J118" s="272"/>
    </row>
    <row r="119" spans="1:10" ht="15.75">
      <c r="A119" s="277" t="s">
        <v>13</v>
      </c>
      <c r="B119" s="278"/>
      <c r="C119" s="278"/>
      <c r="D119" s="278"/>
      <c r="E119" s="278"/>
      <c r="F119" s="278"/>
      <c r="G119" s="278"/>
      <c r="H119" s="278"/>
      <c r="I119" s="279" t="s">
        <v>69</v>
      </c>
      <c r="J119" s="272"/>
    </row>
    <row r="120" spans="1:10" ht="15.95" customHeight="1">
      <c r="A120" s="282"/>
      <c r="B120" s="281"/>
      <c r="C120" s="281"/>
      <c r="D120" s="281"/>
      <c r="E120" s="281"/>
      <c r="F120" s="281"/>
      <c r="G120" s="281"/>
      <c r="H120" s="281"/>
      <c r="I120" s="281"/>
    </row>
    <row r="121" spans="1:10" ht="50.25" customHeight="1">
      <c r="A121" s="284" t="s">
        <v>41</v>
      </c>
      <c r="B121" s="950" t="s">
        <v>70</v>
      </c>
      <c r="C121" s="950"/>
      <c r="D121" s="950"/>
      <c r="E121" s="950"/>
      <c r="F121" s="950"/>
      <c r="G121" s="950"/>
      <c r="H121" s="950"/>
      <c r="I121" s="950"/>
    </row>
    <row r="122" spans="1:10" ht="15.95" customHeight="1">
      <c r="A122" s="282"/>
      <c r="B122" s="281"/>
      <c r="C122" s="281"/>
      <c r="D122" s="281"/>
      <c r="E122" s="281"/>
      <c r="F122" s="281"/>
      <c r="G122" s="281"/>
      <c r="H122" s="281"/>
      <c r="I122" s="281"/>
    </row>
    <row r="123" spans="1:10" ht="16.5">
      <c r="A123" s="951" t="s">
        <v>71</v>
      </c>
      <c r="B123" s="951"/>
      <c r="C123" s="951"/>
      <c r="D123" s="951"/>
      <c r="E123" s="951"/>
      <c r="F123" s="951"/>
      <c r="G123" s="951"/>
      <c r="H123" s="951"/>
      <c r="I123" s="951"/>
    </row>
    <row r="124" spans="1:10" ht="15.95" customHeight="1">
      <c r="A124" s="282"/>
      <c r="B124" s="281"/>
      <c r="C124" s="281"/>
      <c r="D124" s="281"/>
      <c r="E124" s="281"/>
      <c r="F124" s="281"/>
      <c r="G124" s="281"/>
      <c r="H124" s="281"/>
      <c r="I124" s="281"/>
    </row>
    <row r="125" spans="1:10" ht="38.25" customHeight="1">
      <c r="A125" s="284" t="s">
        <v>33</v>
      </c>
      <c r="B125" s="950" t="s">
        <v>72</v>
      </c>
      <c r="C125" s="950"/>
      <c r="D125" s="950"/>
      <c r="E125" s="950"/>
      <c r="F125" s="950"/>
      <c r="G125" s="950"/>
      <c r="H125" s="950"/>
      <c r="I125" s="950"/>
    </row>
    <row r="126" spans="1:10" ht="15.95" customHeight="1">
      <c r="A126" s="281"/>
      <c r="B126" s="281"/>
      <c r="C126" s="281"/>
      <c r="D126" s="281"/>
      <c r="E126" s="281"/>
      <c r="F126" s="281"/>
      <c r="G126" s="281"/>
      <c r="H126" s="281"/>
      <c r="I126" s="281"/>
      <c r="J126" s="272"/>
    </row>
    <row r="127" spans="1:10" ht="34.5" customHeight="1">
      <c r="A127" s="284" t="s">
        <v>41</v>
      </c>
      <c r="B127" s="956" t="s">
        <v>73</v>
      </c>
      <c r="C127" s="956"/>
      <c r="D127" s="956"/>
      <c r="E127" s="956"/>
      <c r="F127" s="956"/>
      <c r="G127" s="956"/>
      <c r="H127" s="956"/>
      <c r="I127" s="956"/>
    </row>
    <row r="128" spans="1:10" ht="21.75" customHeight="1">
      <c r="A128" s="283"/>
      <c r="B128" s="281"/>
      <c r="C128" s="281"/>
      <c r="D128" s="281"/>
      <c r="E128" s="281"/>
      <c r="F128" s="281"/>
      <c r="G128" s="281"/>
      <c r="H128" s="281"/>
      <c r="I128" s="281"/>
    </row>
    <row r="129" spans="1:10" ht="16.5">
      <c r="A129" s="951" t="s">
        <v>74</v>
      </c>
      <c r="B129" s="951"/>
      <c r="C129" s="951"/>
      <c r="D129" s="951"/>
      <c r="E129" s="951"/>
      <c r="F129" s="951"/>
      <c r="G129" s="951"/>
      <c r="H129" s="951"/>
      <c r="I129" s="951"/>
    </row>
    <row r="130" spans="1:10" ht="15.95" customHeight="1">
      <c r="A130" s="282"/>
      <c r="B130" s="281"/>
      <c r="C130" s="281"/>
      <c r="D130" s="281"/>
      <c r="E130" s="281"/>
      <c r="F130" s="281"/>
      <c r="G130" s="281"/>
      <c r="H130" s="281"/>
      <c r="I130" s="281"/>
    </row>
    <row r="131" spans="1:10" ht="82.5" customHeight="1">
      <c r="A131" s="950" t="s">
        <v>75</v>
      </c>
      <c r="B131" s="950"/>
      <c r="C131" s="950"/>
      <c r="D131" s="950"/>
      <c r="E131" s="950"/>
      <c r="F131" s="950"/>
      <c r="G131" s="950"/>
      <c r="H131" s="950"/>
      <c r="I131" s="950"/>
    </row>
    <row r="132" spans="1:10" ht="15.95" customHeight="1">
      <c r="A132" s="281"/>
      <c r="B132" s="281"/>
      <c r="C132" s="281"/>
      <c r="D132" s="281"/>
      <c r="E132" s="281"/>
      <c r="F132" s="281"/>
      <c r="G132" s="281"/>
      <c r="H132" s="281"/>
      <c r="I132" s="281"/>
    </row>
    <row r="133" spans="1:10" ht="21.75" customHeight="1">
      <c r="A133" s="951" t="s">
        <v>76</v>
      </c>
      <c r="B133" s="951"/>
      <c r="C133" s="951"/>
      <c r="D133" s="951"/>
      <c r="E133" s="951"/>
      <c r="F133" s="951"/>
      <c r="G133" s="951"/>
      <c r="H133" s="951"/>
      <c r="I133" s="951"/>
    </row>
    <row r="134" spans="1:10" ht="15.95" customHeight="1">
      <c r="A134" s="283"/>
      <c r="B134" s="281"/>
      <c r="C134" s="281"/>
      <c r="D134" s="281"/>
      <c r="E134" s="281"/>
      <c r="F134" s="281"/>
      <c r="G134" s="281"/>
      <c r="H134" s="281"/>
      <c r="I134" s="281"/>
    </row>
    <row r="135" spans="1:10" ht="69" customHeight="1">
      <c r="A135" s="284" t="s">
        <v>33</v>
      </c>
      <c r="B135" s="950" t="s">
        <v>77</v>
      </c>
      <c r="C135" s="950"/>
      <c r="D135" s="950"/>
      <c r="E135" s="950"/>
      <c r="F135" s="950"/>
      <c r="G135" s="950"/>
      <c r="H135" s="950"/>
      <c r="I135" s="950"/>
    </row>
    <row r="136" spans="1:10" ht="15.95" customHeight="1">
      <c r="A136" s="284"/>
      <c r="B136" s="950"/>
      <c r="C136" s="950"/>
      <c r="D136" s="950"/>
      <c r="E136" s="950"/>
      <c r="F136" s="950"/>
      <c r="G136" s="950"/>
      <c r="H136" s="950"/>
      <c r="I136" s="950"/>
    </row>
    <row r="137" spans="1:10" ht="183" customHeight="1">
      <c r="A137" s="284" t="s">
        <v>41</v>
      </c>
      <c r="B137" s="950" t="s">
        <v>78</v>
      </c>
      <c r="C137" s="950"/>
      <c r="D137" s="950"/>
      <c r="E137" s="950"/>
      <c r="F137" s="950"/>
      <c r="G137" s="950"/>
      <c r="H137" s="950"/>
      <c r="I137" s="950"/>
    </row>
    <row r="138" spans="1:10" ht="28.5" customHeight="1">
      <c r="A138" s="284"/>
      <c r="B138" s="274"/>
      <c r="C138" s="274"/>
      <c r="D138" s="274"/>
      <c r="E138" s="274"/>
      <c r="F138" s="274"/>
      <c r="G138" s="274"/>
      <c r="H138" s="274"/>
      <c r="I138" s="274"/>
    </row>
    <row r="139" spans="1:10" ht="24.95" customHeight="1">
      <c r="A139" s="284"/>
      <c r="B139" s="274"/>
      <c r="C139" s="274"/>
      <c r="D139" s="274"/>
      <c r="E139" s="274"/>
      <c r="F139" s="274"/>
      <c r="G139" s="274"/>
      <c r="H139" s="274"/>
      <c r="I139" s="274"/>
    </row>
    <row r="140" spans="1:10" ht="21" customHeight="1">
      <c r="A140" s="947" t="s">
        <v>27</v>
      </c>
      <c r="B140" s="947"/>
      <c r="C140" s="947"/>
      <c r="D140" s="947"/>
      <c r="E140" s="952" t="s">
        <v>27</v>
      </c>
      <c r="F140" s="952"/>
      <c r="G140" s="952"/>
      <c r="H140" s="952"/>
      <c r="I140" s="952"/>
      <c r="J140" s="272"/>
    </row>
    <row r="141" spans="1:10" ht="33" customHeight="1">
      <c r="A141" s="953" t="s">
        <v>28</v>
      </c>
      <c r="B141" s="953"/>
      <c r="C141" s="953"/>
      <c r="D141" s="953"/>
      <c r="E141" s="954" t="s">
        <v>29</v>
      </c>
      <c r="F141" s="954"/>
      <c r="G141" s="954"/>
      <c r="H141" s="954"/>
      <c r="I141" s="954"/>
      <c r="J141" s="272"/>
    </row>
    <row r="142" spans="1:10" ht="15.75">
      <c r="A142" s="277" t="s">
        <v>13</v>
      </c>
      <c r="B142" s="278"/>
      <c r="C142" s="278"/>
      <c r="D142" s="278"/>
      <c r="E142" s="278"/>
      <c r="F142" s="278"/>
      <c r="G142" s="278"/>
      <c r="H142" s="278"/>
      <c r="I142" s="279" t="s">
        <v>79</v>
      </c>
      <c r="J142" s="272"/>
    </row>
    <row r="143" spans="1:10" ht="15.75">
      <c r="A143" s="277"/>
      <c r="B143" s="278"/>
      <c r="C143" s="278"/>
      <c r="D143" s="278"/>
      <c r="E143" s="278"/>
      <c r="F143" s="278"/>
      <c r="G143" s="278"/>
      <c r="H143" s="278"/>
      <c r="I143" s="279"/>
      <c r="J143" s="272"/>
    </row>
    <row r="144" spans="1:10" ht="54" customHeight="1">
      <c r="A144" s="284" t="s">
        <v>62</v>
      </c>
      <c r="B144" s="950" t="s">
        <v>80</v>
      </c>
      <c r="C144" s="950"/>
      <c r="D144" s="950"/>
      <c r="E144" s="950"/>
      <c r="F144" s="950"/>
      <c r="G144" s="950"/>
      <c r="H144" s="950"/>
      <c r="I144" s="950"/>
    </row>
    <row r="145" spans="1:10" ht="8.1" customHeight="1">
      <c r="A145" s="284"/>
      <c r="B145" s="950"/>
      <c r="C145" s="950"/>
      <c r="D145" s="950"/>
      <c r="E145" s="950"/>
      <c r="F145" s="950"/>
      <c r="G145" s="950"/>
      <c r="H145" s="950"/>
      <c r="I145" s="950"/>
    </row>
    <row r="146" spans="1:10" ht="130.5" customHeight="1">
      <c r="A146" s="284" t="s">
        <v>81</v>
      </c>
      <c r="B146" s="950" t="s">
        <v>82</v>
      </c>
      <c r="C146" s="950"/>
      <c r="D146" s="950"/>
      <c r="E146" s="950"/>
      <c r="F146" s="950"/>
      <c r="G146" s="950"/>
      <c r="H146" s="950"/>
      <c r="I146" s="950"/>
    </row>
    <row r="147" spans="1:10" ht="15.95" customHeight="1">
      <c r="A147" s="282"/>
      <c r="B147" s="950"/>
      <c r="C147" s="950"/>
      <c r="D147" s="950"/>
      <c r="E147" s="950"/>
      <c r="F147" s="950"/>
      <c r="G147" s="950"/>
      <c r="H147" s="950"/>
      <c r="I147" s="950"/>
    </row>
    <row r="148" spans="1:10" ht="51" customHeight="1">
      <c r="A148" s="284" t="s">
        <v>83</v>
      </c>
      <c r="B148" s="950" t="s">
        <v>84</v>
      </c>
      <c r="C148" s="950"/>
      <c r="D148" s="950"/>
      <c r="E148" s="950"/>
      <c r="F148" s="950"/>
      <c r="G148" s="950"/>
      <c r="H148" s="950"/>
      <c r="I148" s="950"/>
    </row>
    <row r="149" spans="1:10" ht="15.95" customHeight="1">
      <c r="A149" s="277"/>
      <c r="B149" s="278"/>
      <c r="C149" s="278"/>
      <c r="D149" s="278"/>
      <c r="E149" s="278"/>
      <c r="F149" s="278"/>
      <c r="G149" s="278"/>
      <c r="H149" s="278"/>
      <c r="I149" s="279"/>
      <c r="J149" s="272"/>
    </row>
    <row r="150" spans="1:10" ht="145.5" customHeight="1">
      <c r="A150" s="284" t="s">
        <v>85</v>
      </c>
      <c r="B150" s="950" t="s">
        <v>86</v>
      </c>
      <c r="C150" s="950"/>
      <c r="D150" s="950"/>
      <c r="E150" s="950"/>
      <c r="F150" s="950"/>
      <c r="G150" s="950"/>
      <c r="H150" s="950"/>
      <c r="I150" s="950"/>
    </row>
    <row r="151" spans="1:10" ht="15.95" customHeight="1">
      <c r="A151" s="284"/>
      <c r="B151" s="950"/>
      <c r="C151" s="950"/>
      <c r="D151" s="950"/>
      <c r="E151" s="950"/>
      <c r="F151" s="950"/>
      <c r="G151" s="950"/>
      <c r="H151" s="950"/>
      <c r="I151" s="950"/>
    </row>
    <row r="152" spans="1:10" ht="70.5" customHeight="1">
      <c r="A152" s="284" t="s">
        <v>87</v>
      </c>
      <c r="B152" s="950" t="s">
        <v>88</v>
      </c>
      <c r="C152" s="950"/>
      <c r="D152" s="950"/>
      <c r="E152" s="950"/>
      <c r="F152" s="950"/>
      <c r="G152" s="950"/>
      <c r="H152" s="950"/>
      <c r="I152" s="950"/>
    </row>
    <row r="153" spans="1:10" ht="15.95" customHeight="1">
      <c r="A153" s="284"/>
      <c r="B153" s="281"/>
      <c r="C153" s="281"/>
      <c r="D153" s="281"/>
      <c r="E153" s="281"/>
      <c r="F153" s="281"/>
      <c r="G153" s="281"/>
      <c r="H153" s="281"/>
      <c r="I153" s="281"/>
    </row>
    <row r="154" spans="1:10" ht="102.75" customHeight="1">
      <c r="A154" s="284" t="s">
        <v>89</v>
      </c>
      <c r="B154" s="950" t="s">
        <v>90</v>
      </c>
      <c r="C154" s="950"/>
      <c r="D154" s="950"/>
      <c r="E154" s="950"/>
      <c r="F154" s="950"/>
      <c r="G154" s="950"/>
      <c r="H154" s="950"/>
      <c r="I154" s="950"/>
    </row>
    <row r="155" spans="1:10" ht="57" customHeight="1">
      <c r="A155" s="284"/>
      <c r="B155" s="274"/>
      <c r="C155" s="274"/>
      <c r="D155" s="274"/>
      <c r="E155" s="274"/>
      <c r="F155" s="274"/>
      <c r="G155" s="274"/>
      <c r="H155" s="274"/>
      <c r="I155" s="274"/>
    </row>
    <row r="156" spans="1:10" ht="24.95" customHeight="1">
      <c r="A156" s="284"/>
      <c r="B156" s="274"/>
      <c r="C156" s="274"/>
      <c r="D156" s="274"/>
      <c r="E156" s="274"/>
      <c r="F156" s="274"/>
      <c r="G156" s="274"/>
      <c r="H156" s="274"/>
      <c r="I156" s="274"/>
    </row>
    <row r="157" spans="1:10" ht="21" customHeight="1">
      <c r="A157" s="947" t="s">
        <v>27</v>
      </c>
      <c r="B157" s="947"/>
      <c r="C157" s="947"/>
      <c r="D157" s="947"/>
      <c r="E157" s="952" t="s">
        <v>27</v>
      </c>
      <c r="F157" s="952"/>
      <c r="G157" s="952"/>
      <c r="H157" s="952"/>
      <c r="I157" s="952"/>
      <c r="J157" s="272"/>
    </row>
    <row r="158" spans="1:10" ht="33" customHeight="1">
      <c r="A158" s="953" t="s">
        <v>28</v>
      </c>
      <c r="B158" s="953"/>
      <c r="C158" s="953"/>
      <c r="D158" s="953"/>
      <c r="E158" s="954" t="s">
        <v>29</v>
      </c>
      <c r="F158" s="954"/>
      <c r="G158" s="954"/>
      <c r="H158" s="954"/>
      <c r="I158" s="954"/>
      <c r="J158" s="272"/>
    </row>
    <row r="159" spans="1:10" ht="15.75">
      <c r="A159" s="277" t="s">
        <v>13</v>
      </c>
      <c r="B159" s="278"/>
      <c r="C159" s="278"/>
      <c r="D159" s="278"/>
      <c r="E159" s="278"/>
      <c r="F159" s="278"/>
      <c r="G159" s="278"/>
      <c r="H159" s="278"/>
      <c r="I159" s="279" t="s">
        <v>91</v>
      </c>
      <c r="J159" s="272"/>
    </row>
    <row r="160" spans="1:10" ht="15.75">
      <c r="A160" s="277"/>
      <c r="B160" s="278"/>
      <c r="C160" s="278"/>
      <c r="D160" s="278"/>
      <c r="E160" s="278"/>
      <c r="F160" s="278"/>
      <c r="G160" s="278"/>
      <c r="H160" s="278"/>
      <c r="I160" s="279"/>
      <c r="J160" s="272"/>
    </row>
    <row r="161" spans="1:10" ht="21" customHeight="1">
      <c r="A161" s="284" t="s">
        <v>92</v>
      </c>
      <c r="B161" s="950" t="s">
        <v>93</v>
      </c>
      <c r="C161" s="950"/>
      <c r="D161" s="950"/>
      <c r="E161" s="950"/>
      <c r="F161" s="950"/>
      <c r="G161" s="950"/>
      <c r="H161" s="950"/>
      <c r="I161" s="950"/>
    </row>
    <row r="162" spans="1:10" ht="8.1" customHeight="1">
      <c r="A162" s="284"/>
      <c r="B162" s="281"/>
      <c r="C162" s="281"/>
      <c r="D162" s="281"/>
      <c r="E162" s="281"/>
      <c r="F162" s="281"/>
      <c r="G162" s="281"/>
      <c r="H162" s="281"/>
      <c r="I162" s="281"/>
    </row>
    <row r="163" spans="1:10" ht="74.25" customHeight="1">
      <c r="A163" s="284" t="s">
        <v>94</v>
      </c>
      <c r="B163" s="950" t="s">
        <v>95</v>
      </c>
      <c r="C163" s="950"/>
      <c r="D163" s="950"/>
      <c r="E163" s="950"/>
      <c r="F163" s="950"/>
      <c r="G163" s="950"/>
      <c r="H163" s="950"/>
      <c r="I163" s="950"/>
    </row>
    <row r="164" spans="1:10" ht="8.1" customHeight="1">
      <c r="A164" s="282"/>
      <c r="B164" s="281"/>
      <c r="C164" s="281"/>
      <c r="D164" s="281"/>
      <c r="E164" s="281"/>
      <c r="F164" s="281"/>
      <c r="G164" s="281"/>
      <c r="H164" s="281"/>
      <c r="I164" s="281"/>
    </row>
    <row r="165" spans="1:10" ht="16.5">
      <c r="A165" s="951" t="s">
        <v>96</v>
      </c>
      <c r="B165" s="951"/>
      <c r="C165" s="951"/>
      <c r="D165" s="951"/>
      <c r="E165" s="951"/>
      <c r="F165" s="951"/>
      <c r="G165" s="951"/>
      <c r="H165" s="951"/>
      <c r="I165" s="951"/>
    </row>
    <row r="166" spans="1:10" ht="8.1" customHeight="1">
      <c r="A166" s="282"/>
      <c r="B166" s="281"/>
      <c r="C166" s="281"/>
      <c r="D166" s="281"/>
      <c r="E166" s="281"/>
      <c r="F166" s="281"/>
      <c r="G166" s="281"/>
      <c r="H166" s="281"/>
      <c r="I166" s="281"/>
    </row>
    <row r="167" spans="1:10" ht="54.75" customHeight="1">
      <c r="A167" s="950" t="s">
        <v>97</v>
      </c>
      <c r="B167" s="950"/>
      <c r="C167" s="950"/>
      <c r="D167" s="950"/>
      <c r="E167" s="950"/>
      <c r="F167" s="950"/>
      <c r="G167" s="950"/>
      <c r="H167" s="950"/>
      <c r="I167" s="950"/>
    </row>
    <row r="168" spans="1:10" ht="8.1" customHeight="1">
      <c r="A168" s="283"/>
      <c r="B168" s="281"/>
      <c r="C168" s="281"/>
      <c r="D168" s="281"/>
      <c r="E168" s="281"/>
      <c r="F168" s="281"/>
      <c r="G168" s="281"/>
      <c r="H168" s="281"/>
      <c r="I168" s="281"/>
    </row>
    <row r="169" spans="1:10" ht="16.5">
      <c r="A169" s="951" t="s">
        <v>98</v>
      </c>
      <c r="B169" s="951"/>
      <c r="C169" s="951"/>
      <c r="D169" s="951"/>
      <c r="E169" s="951"/>
      <c r="F169" s="951"/>
      <c r="G169" s="951"/>
      <c r="H169" s="951"/>
      <c r="I169" s="951"/>
    </row>
    <row r="170" spans="1:10" ht="8.1" customHeight="1">
      <c r="A170" s="282"/>
      <c r="B170" s="281"/>
      <c r="C170" s="281"/>
      <c r="D170" s="281"/>
      <c r="E170" s="281"/>
      <c r="F170" s="281"/>
      <c r="G170" s="281"/>
      <c r="H170" s="281"/>
      <c r="I170" s="281"/>
    </row>
    <row r="171" spans="1:10" ht="70.5" customHeight="1">
      <c r="A171" s="284" t="s">
        <v>33</v>
      </c>
      <c r="B171" s="950" t="s">
        <v>99</v>
      </c>
      <c r="C171" s="950"/>
      <c r="D171" s="950"/>
      <c r="E171" s="950"/>
      <c r="F171" s="950"/>
      <c r="G171" s="950"/>
      <c r="H171" s="950"/>
      <c r="I171" s="950"/>
    </row>
    <row r="172" spans="1:10" ht="8.1" customHeight="1">
      <c r="A172" s="286"/>
      <c r="B172" s="281"/>
      <c r="C172" s="281"/>
      <c r="D172" s="281"/>
      <c r="E172" s="281"/>
      <c r="F172" s="281"/>
      <c r="G172" s="281"/>
      <c r="H172" s="281"/>
      <c r="I172" s="281"/>
    </row>
    <row r="173" spans="1:10" ht="36" customHeight="1">
      <c r="A173" s="284" t="s">
        <v>41</v>
      </c>
      <c r="B173" s="950" t="s">
        <v>100</v>
      </c>
      <c r="C173" s="950"/>
      <c r="D173" s="950"/>
      <c r="E173" s="950"/>
      <c r="F173" s="950"/>
      <c r="G173" s="950"/>
      <c r="H173" s="950"/>
      <c r="I173" s="950"/>
    </row>
    <row r="174" spans="1:10">
      <c r="J174" s="272"/>
    </row>
    <row r="175" spans="1:10" ht="52.5" customHeight="1">
      <c r="A175" s="284" t="s">
        <v>62</v>
      </c>
      <c r="B175" s="950" t="s">
        <v>101</v>
      </c>
      <c r="C175" s="950"/>
      <c r="D175" s="950"/>
      <c r="E175" s="950"/>
      <c r="F175" s="950"/>
      <c r="G175" s="950"/>
      <c r="H175" s="950"/>
      <c r="I175" s="950"/>
    </row>
    <row r="176" spans="1:10" ht="8.1" customHeight="1">
      <c r="A176" s="284"/>
      <c r="B176" s="281"/>
      <c r="C176" s="281"/>
      <c r="D176" s="281"/>
      <c r="E176" s="281"/>
      <c r="F176" s="281"/>
      <c r="G176" s="281"/>
      <c r="H176" s="281"/>
      <c r="I176" s="281"/>
    </row>
    <row r="177" spans="1:10" ht="49.5" customHeight="1">
      <c r="A177" s="284" t="s">
        <v>81</v>
      </c>
      <c r="B177" s="950" t="s">
        <v>102</v>
      </c>
      <c r="C177" s="950"/>
      <c r="D177" s="950"/>
      <c r="E177" s="950"/>
      <c r="F177" s="950"/>
      <c r="G177" s="950"/>
      <c r="H177" s="950"/>
      <c r="I177" s="950"/>
    </row>
    <row r="178" spans="1:10" ht="8.1" customHeight="1">
      <c r="A178" s="284"/>
      <c r="B178" s="281"/>
      <c r="C178" s="281"/>
      <c r="D178" s="281"/>
      <c r="E178" s="281"/>
      <c r="F178" s="281"/>
      <c r="G178" s="281"/>
      <c r="H178" s="281"/>
      <c r="I178" s="281"/>
    </row>
    <row r="179" spans="1:10" ht="88.5" customHeight="1">
      <c r="A179" s="284" t="s">
        <v>83</v>
      </c>
      <c r="B179" s="950" t="s">
        <v>103</v>
      </c>
      <c r="C179" s="950"/>
      <c r="D179" s="950"/>
      <c r="E179" s="950"/>
      <c r="F179" s="950"/>
      <c r="G179" s="950"/>
      <c r="H179" s="950"/>
      <c r="I179" s="950"/>
    </row>
    <row r="180" spans="1:10" ht="8.1" customHeight="1">
      <c r="A180" s="284"/>
      <c r="B180" s="281"/>
      <c r="C180" s="281"/>
      <c r="D180" s="281"/>
      <c r="E180" s="281"/>
      <c r="F180" s="281"/>
      <c r="G180" s="281"/>
      <c r="H180" s="281"/>
      <c r="I180" s="281"/>
    </row>
    <row r="181" spans="1:10" ht="72" customHeight="1">
      <c r="A181" s="284" t="s">
        <v>104</v>
      </c>
      <c r="B181" s="950" t="s">
        <v>105</v>
      </c>
      <c r="C181" s="950"/>
      <c r="D181" s="950"/>
      <c r="E181" s="950"/>
      <c r="F181" s="950"/>
      <c r="G181" s="950"/>
      <c r="H181" s="950"/>
      <c r="I181" s="950"/>
    </row>
    <row r="182" spans="1:10" ht="35.1" customHeight="1">
      <c r="A182" s="284"/>
      <c r="B182" s="274"/>
      <c r="C182" s="274"/>
      <c r="D182" s="274"/>
      <c r="E182" s="274"/>
      <c r="F182" s="274"/>
      <c r="G182" s="274"/>
      <c r="H182" s="274"/>
      <c r="I182" s="274"/>
    </row>
    <row r="183" spans="1:10" ht="35.1" customHeight="1">
      <c r="A183" s="284"/>
      <c r="B183" s="274"/>
      <c r="C183" s="274"/>
      <c r="D183" s="274"/>
      <c r="E183" s="274"/>
      <c r="F183" s="274"/>
      <c r="G183" s="274"/>
      <c r="H183" s="274"/>
      <c r="I183" s="274"/>
    </row>
    <row r="184" spans="1:10" ht="21" customHeight="1">
      <c r="A184" s="947" t="s">
        <v>27</v>
      </c>
      <c r="B184" s="947"/>
      <c r="C184" s="947"/>
      <c r="D184" s="947"/>
      <c r="E184" s="952" t="s">
        <v>27</v>
      </c>
      <c r="F184" s="952"/>
      <c r="G184" s="952"/>
      <c r="H184" s="952"/>
      <c r="I184" s="952"/>
      <c r="J184" s="272"/>
    </row>
    <row r="185" spans="1:10" ht="33" customHeight="1">
      <c r="A185" s="953" t="s">
        <v>28</v>
      </c>
      <c r="B185" s="953"/>
      <c r="C185" s="953"/>
      <c r="D185" s="953"/>
      <c r="E185" s="954" t="s">
        <v>29</v>
      </c>
      <c r="F185" s="954"/>
      <c r="G185" s="954"/>
      <c r="H185" s="954"/>
      <c r="I185" s="954"/>
      <c r="J185" s="272"/>
    </row>
    <row r="186" spans="1:10" ht="15.75">
      <c r="A186" s="277" t="s">
        <v>13</v>
      </c>
      <c r="B186" s="278"/>
      <c r="C186" s="278"/>
      <c r="D186" s="278"/>
      <c r="E186" s="278"/>
      <c r="F186" s="278"/>
      <c r="G186" s="278"/>
      <c r="H186" s="278"/>
      <c r="I186" s="279" t="s">
        <v>106</v>
      </c>
      <c r="J186" s="272"/>
    </row>
    <row r="187" spans="1:10" ht="15.75">
      <c r="A187" s="277"/>
      <c r="B187" s="278"/>
      <c r="C187" s="278"/>
      <c r="D187" s="278"/>
      <c r="E187" s="278"/>
      <c r="F187" s="278"/>
      <c r="G187" s="278"/>
      <c r="H187" s="278"/>
      <c r="I187" s="279"/>
      <c r="J187" s="272"/>
    </row>
    <row r="188" spans="1:10" ht="53.25" customHeight="1">
      <c r="A188" s="284" t="s">
        <v>85</v>
      </c>
      <c r="B188" s="950" t="s">
        <v>107</v>
      </c>
      <c r="C188" s="950"/>
      <c r="D188" s="950"/>
      <c r="E188" s="950"/>
      <c r="F188" s="950"/>
      <c r="G188" s="950"/>
      <c r="H188" s="950"/>
      <c r="I188" s="950"/>
    </row>
    <row r="189" spans="1:10" ht="15.75">
      <c r="A189" s="282"/>
      <c r="B189" s="281"/>
      <c r="C189" s="281"/>
      <c r="D189" s="281"/>
      <c r="E189" s="281"/>
      <c r="F189" s="281"/>
      <c r="G189" s="281"/>
      <c r="H189" s="281"/>
      <c r="I189" s="281"/>
    </row>
    <row r="190" spans="1:10" ht="21.95" customHeight="1">
      <c r="A190" s="281"/>
      <c r="B190" s="275"/>
      <c r="C190" s="288"/>
      <c r="D190" s="288"/>
      <c r="E190" s="288"/>
      <c r="F190" s="275"/>
      <c r="G190" s="288"/>
      <c r="H190" s="288"/>
      <c r="I190" s="288"/>
    </row>
    <row r="191" spans="1:10" ht="21.95" customHeight="1">
      <c r="A191" s="281"/>
      <c r="B191" s="289" t="s">
        <v>108</v>
      </c>
      <c r="C191" s="289"/>
      <c r="D191" s="289"/>
      <c r="E191" s="289"/>
      <c r="F191" s="289" t="s">
        <v>108</v>
      </c>
      <c r="G191" s="289"/>
      <c r="H191" s="289"/>
      <c r="I191" s="289"/>
    </row>
    <row r="192" spans="1:10" ht="35.25" customHeight="1">
      <c r="A192" s="281"/>
      <c r="B192" s="955" t="s">
        <v>28</v>
      </c>
      <c r="C192" s="955"/>
      <c r="D192" s="955"/>
      <c r="E192" s="955"/>
      <c r="F192" s="955" t="s">
        <v>29</v>
      </c>
      <c r="G192" s="955"/>
      <c r="H192" s="955"/>
      <c r="I192" s="955"/>
    </row>
    <row r="193" spans="1:9" ht="21.95" customHeight="1">
      <c r="A193" s="281"/>
      <c r="B193" s="290"/>
      <c r="C193" s="291"/>
      <c r="D193" s="291"/>
      <c r="E193" s="291"/>
      <c r="F193" s="292"/>
      <c r="G193" s="292"/>
      <c r="H193" s="292"/>
      <c r="I193" s="292"/>
    </row>
    <row r="194" spans="1:9" ht="21.95" customHeight="1">
      <c r="A194" s="281"/>
      <c r="B194" s="947" t="s">
        <v>109</v>
      </c>
      <c r="C194" s="947"/>
      <c r="D194" s="947"/>
      <c r="E194" s="947"/>
      <c r="F194" s="947" t="s">
        <v>109</v>
      </c>
      <c r="G194" s="947"/>
      <c r="H194" s="947"/>
      <c r="I194" s="947"/>
    </row>
    <row r="195" spans="1:9" ht="21.95" customHeight="1">
      <c r="A195" s="281"/>
      <c r="B195" s="275"/>
      <c r="C195" s="291"/>
      <c r="D195" s="291"/>
      <c r="E195" s="291"/>
      <c r="F195" s="275"/>
      <c r="G195" s="291"/>
      <c r="H195" s="291"/>
      <c r="I195" s="291"/>
    </row>
    <row r="196" spans="1:9" ht="21.95" customHeight="1">
      <c r="A196" s="281"/>
      <c r="B196" s="275"/>
      <c r="C196" s="291"/>
      <c r="D196" s="291"/>
      <c r="E196" s="291"/>
      <c r="F196" s="275"/>
      <c r="G196" s="291"/>
      <c r="H196" s="291"/>
      <c r="I196" s="291"/>
    </row>
    <row r="197" spans="1:9" ht="21.95" customHeight="1">
      <c r="A197" s="281"/>
      <c r="B197" s="278" t="s">
        <v>110</v>
      </c>
      <c r="C197" s="293"/>
      <c r="D197" s="278"/>
      <c r="E197" s="278"/>
      <c r="F197" s="278" t="str">
        <f>"Name : "&amp; 'Names of Bidder'!D18</f>
        <v xml:space="preserve">Name : </v>
      </c>
      <c r="G197" s="289"/>
      <c r="H197" s="289"/>
      <c r="I197" s="289"/>
    </row>
    <row r="198" spans="1:9" ht="21.95" customHeight="1">
      <c r="A198" s="281"/>
      <c r="B198" s="278" t="s">
        <v>133</v>
      </c>
      <c r="C198" s="293"/>
      <c r="D198" s="278"/>
      <c r="E198" s="278"/>
      <c r="F198" s="278" t="str">
        <f>"Designation : " &amp; 'Names of Bidder'!D19</f>
        <v xml:space="preserve">Designation : </v>
      </c>
      <c r="G198" s="289"/>
      <c r="H198" s="289"/>
      <c r="I198" s="289"/>
    </row>
    <row r="199" spans="1:9" ht="21.95" customHeight="1">
      <c r="A199" s="281"/>
      <c r="B199" s="289"/>
      <c r="C199" s="291"/>
      <c r="D199" s="291"/>
      <c r="E199" s="291"/>
      <c r="F199" s="289"/>
      <c r="G199" s="291"/>
      <c r="H199" s="291"/>
      <c r="I199" s="291"/>
    </row>
    <row r="200" spans="1:9" ht="21.95" customHeight="1">
      <c r="A200" s="281"/>
      <c r="B200" s="947" t="s">
        <v>111</v>
      </c>
      <c r="C200" s="947"/>
      <c r="D200" s="947"/>
      <c r="E200" s="947"/>
      <c r="F200" s="947" t="s">
        <v>111</v>
      </c>
      <c r="G200" s="947"/>
      <c r="H200" s="947"/>
      <c r="I200" s="947"/>
    </row>
    <row r="201" spans="1:9" ht="21.95" customHeight="1">
      <c r="A201" s="281"/>
      <c r="B201" s="278" t="s">
        <v>110</v>
      </c>
      <c r="C201" s="278"/>
      <c r="D201" s="278"/>
      <c r="E201" s="278"/>
      <c r="F201" s="278" t="s">
        <v>110</v>
      </c>
      <c r="G201" s="289"/>
      <c r="H201" s="289"/>
      <c r="I201" s="289"/>
    </row>
    <row r="202" spans="1:9" ht="21.95" customHeight="1">
      <c r="A202" s="281"/>
      <c r="B202" s="278" t="s">
        <v>133</v>
      </c>
      <c r="C202" s="278"/>
      <c r="D202" s="278"/>
      <c r="E202" s="278"/>
      <c r="F202" s="278" t="s">
        <v>133</v>
      </c>
      <c r="G202" s="281"/>
      <c r="H202" s="281"/>
      <c r="I202" s="281"/>
    </row>
    <row r="203" spans="1:9" ht="21.95" customHeight="1">
      <c r="A203" s="281"/>
      <c r="B203" s="281"/>
      <c r="C203" s="281"/>
      <c r="D203" s="281"/>
      <c r="E203" s="281"/>
      <c r="F203" s="281"/>
      <c r="G203" s="281"/>
      <c r="H203" s="281"/>
      <c r="I203" s="281"/>
    </row>
    <row r="204" spans="1:9" ht="21.95" customHeight="1">
      <c r="A204" s="281"/>
      <c r="B204" s="947" t="s">
        <v>111</v>
      </c>
      <c r="C204" s="947"/>
      <c r="D204" s="947"/>
      <c r="E204" s="947"/>
      <c r="F204" s="947" t="s">
        <v>111</v>
      </c>
      <c r="G204" s="947"/>
      <c r="H204" s="947"/>
      <c r="I204" s="947"/>
    </row>
    <row r="205" spans="1:9" ht="21.95" customHeight="1">
      <c r="A205" s="281"/>
      <c r="B205" s="278" t="s">
        <v>110</v>
      </c>
      <c r="C205" s="278"/>
      <c r="D205" s="278"/>
      <c r="E205" s="278"/>
      <c r="F205" s="278" t="s">
        <v>110</v>
      </c>
      <c r="G205" s="289"/>
      <c r="H205" s="289"/>
      <c r="I205" s="289"/>
    </row>
    <row r="206" spans="1:9" ht="21.95" customHeight="1">
      <c r="A206" s="281"/>
      <c r="B206" s="278" t="s">
        <v>133</v>
      </c>
      <c r="C206" s="278"/>
      <c r="D206" s="278"/>
      <c r="E206" s="278"/>
      <c r="F206" s="278" t="s">
        <v>133</v>
      </c>
      <c r="G206" s="281"/>
      <c r="H206" s="281"/>
      <c r="I206" s="281"/>
    </row>
    <row r="207" spans="1:9" ht="21.95" customHeight="1">
      <c r="A207" s="281"/>
      <c r="B207" s="278"/>
      <c r="C207" s="278"/>
      <c r="D207" s="278"/>
      <c r="E207" s="278"/>
      <c r="F207" s="278"/>
      <c r="G207" s="281"/>
      <c r="H207" s="281"/>
      <c r="I207" s="281"/>
    </row>
    <row r="208" spans="1:9" ht="21.95" customHeight="1">
      <c r="A208" s="281"/>
      <c r="B208" s="278"/>
      <c r="C208" s="278"/>
      <c r="D208" s="278"/>
      <c r="E208" s="278"/>
      <c r="F208" s="278"/>
      <c r="G208" s="281"/>
      <c r="H208" s="281"/>
      <c r="I208" s="281"/>
    </row>
    <row r="209" spans="1:9" ht="21.95" customHeight="1">
      <c r="A209" s="281"/>
      <c r="B209" s="278"/>
      <c r="C209" s="278"/>
      <c r="D209" s="278"/>
      <c r="E209" s="278"/>
      <c r="F209" s="278"/>
      <c r="G209" s="281"/>
      <c r="H209" s="281"/>
      <c r="I209" s="281"/>
    </row>
    <row r="210" spans="1:9" ht="21.95" customHeight="1">
      <c r="A210" s="281"/>
      <c r="B210" s="278"/>
      <c r="C210" s="278"/>
      <c r="D210" s="278"/>
      <c r="E210" s="278"/>
      <c r="F210" s="278"/>
      <c r="G210" s="281"/>
      <c r="H210" s="281"/>
      <c r="I210" s="281"/>
    </row>
    <row r="211" spans="1:9" ht="21.95" customHeight="1">
      <c r="A211" s="281"/>
      <c r="B211" s="278"/>
      <c r="C211" s="278"/>
      <c r="D211" s="278"/>
      <c r="E211" s="278"/>
      <c r="F211" s="278"/>
      <c r="G211" s="281"/>
      <c r="H211" s="281"/>
      <c r="I211" s="281"/>
    </row>
    <row r="212" spans="1:9" ht="21.95" customHeight="1">
      <c r="A212" s="281"/>
      <c r="B212" s="278"/>
      <c r="C212" s="278"/>
      <c r="D212" s="278"/>
      <c r="E212" s="278"/>
      <c r="F212" s="278"/>
      <c r="G212" s="281"/>
      <c r="H212" s="281"/>
      <c r="I212" s="281"/>
    </row>
    <row r="213" spans="1:9" ht="21.95" customHeight="1">
      <c r="A213" s="281"/>
      <c r="B213" s="278"/>
      <c r="C213" s="278"/>
      <c r="D213" s="278"/>
      <c r="E213" s="278"/>
      <c r="F213" s="278"/>
      <c r="G213" s="281"/>
      <c r="H213" s="281"/>
      <c r="I213" s="281"/>
    </row>
    <row r="214" spans="1:9" ht="21.95" customHeight="1">
      <c r="A214" s="281"/>
      <c r="B214" s="278"/>
      <c r="C214" s="278"/>
      <c r="D214" s="278"/>
      <c r="E214" s="278"/>
      <c r="F214" s="278"/>
      <c r="G214" s="281"/>
      <c r="H214" s="281"/>
      <c r="I214" s="281"/>
    </row>
    <row r="215" spans="1:9" ht="21.95" customHeight="1">
      <c r="A215" s="281"/>
      <c r="B215" s="278"/>
      <c r="C215" s="278"/>
      <c r="D215" s="278"/>
      <c r="E215" s="278"/>
      <c r="F215" s="278"/>
      <c r="G215" s="281"/>
      <c r="H215" s="281"/>
      <c r="I215" s="281"/>
    </row>
    <row r="216" spans="1:9" ht="21.95" customHeight="1">
      <c r="A216" s="281"/>
      <c r="B216" s="278"/>
      <c r="C216" s="278"/>
      <c r="D216" s="278"/>
      <c r="E216" s="278"/>
      <c r="F216" s="278"/>
      <c r="G216" s="281"/>
      <c r="H216" s="281"/>
      <c r="I216" s="281"/>
    </row>
    <row r="217" spans="1:9" ht="21.95" customHeight="1">
      <c r="A217" s="281"/>
      <c r="B217" s="278"/>
      <c r="C217" s="278"/>
      <c r="D217" s="278"/>
      <c r="E217" s="278"/>
      <c r="F217" s="278"/>
      <c r="G217" s="281"/>
      <c r="H217" s="281"/>
      <c r="I217" s="281"/>
    </row>
    <row r="218" spans="1:9" ht="21.95" customHeight="1">
      <c r="A218" s="281"/>
      <c r="B218" s="278"/>
      <c r="C218" s="278"/>
      <c r="D218" s="278"/>
      <c r="E218" s="278"/>
      <c r="F218" s="278"/>
      <c r="G218" s="281"/>
      <c r="H218" s="281"/>
      <c r="I218" s="281"/>
    </row>
    <row r="219" spans="1:9" ht="21.95" customHeight="1">
      <c r="A219" s="281"/>
      <c r="B219" s="278"/>
      <c r="C219" s="278"/>
      <c r="D219" s="278"/>
      <c r="E219" s="278"/>
      <c r="F219" s="278"/>
      <c r="G219" s="281"/>
      <c r="H219" s="281"/>
      <c r="I219" s="281"/>
    </row>
    <row r="220" spans="1:9" ht="15.75">
      <c r="A220" s="294"/>
      <c r="B220" s="294"/>
      <c r="C220" s="294"/>
      <c r="D220" s="294"/>
      <c r="E220" s="294"/>
      <c r="F220" s="294"/>
      <c r="G220" s="294"/>
      <c r="H220" s="294"/>
      <c r="I220" s="294"/>
    </row>
    <row r="221" spans="1:9" ht="15.75">
      <c r="A221" s="277" t="s">
        <v>13</v>
      </c>
      <c r="B221" s="278"/>
      <c r="C221" s="278"/>
      <c r="D221" s="278"/>
      <c r="E221" s="278"/>
      <c r="F221" s="278"/>
      <c r="G221" s="278"/>
      <c r="H221" s="278"/>
      <c r="I221" s="279" t="s">
        <v>112</v>
      </c>
    </row>
    <row r="222" spans="1:9" ht="15.75">
      <c r="A222" s="281"/>
      <c r="B222" s="281"/>
      <c r="C222" s="281"/>
      <c r="D222" s="281"/>
      <c r="E222" s="281"/>
      <c r="F222" s="281"/>
      <c r="G222" s="281"/>
      <c r="H222" s="281"/>
      <c r="I222" s="281"/>
    </row>
    <row r="223" spans="1:9" ht="15.75">
      <c r="A223" s="281"/>
      <c r="B223" s="281"/>
      <c r="C223" s="281"/>
      <c r="D223" s="281"/>
      <c r="E223" s="281"/>
      <c r="F223" s="281"/>
      <c r="G223" s="281"/>
      <c r="H223" s="281"/>
      <c r="I223" s="281"/>
    </row>
    <row r="224" spans="1:9" ht="15.75">
      <c r="A224" s="281"/>
      <c r="B224" s="281"/>
      <c r="C224" s="281"/>
      <c r="D224" s="281"/>
      <c r="E224" s="281"/>
      <c r="F224" s="281"/>
      <c r="G224" s="281"/>
      <c r="H224" s="281"/>
      <c r="I224" s="281"/>
    </row>
    <row r="225" spans="1:9" ht="15.75">
      <c r="A225" s="281"/>
      <c r="B225" s="281"/>
      <c r="C225" s="281"/>
      <c r="D225" s="281"/>
      <c r="E225" s="281"/>
      <c r="F225" s="281"/>
      <c r="G225" s="281"/>
      <c r="H225" s="281"/>
      <c r="I225" s="281"/>
    </row>
    <row r="226" spans="1:9" ht="15.75">
      <c r="A226" s="281"/>
      <c r="B226" s="281"/>
      <c r="C226" s="281"/>
      <c r="D226" s="281"/>
      <c r="E226" s="281"/>
      <c r="F226" s="281"/>
      <c r="G226" s="281"/>
      <c r="H226" s="281"/>
      <c r="I226" s="281"/>
    </row>
    <row r="227" spans="1:9" ht="15.75">
      <c r="A227" s="281"/>
      <c r="B227" s="281"/>
      <c r="C227" s="281"/>
      <c r="D227" s="281"/>
      <c r="E227" s="281"/>
      <c r="F227" s="281"/>
      <c r="G227" s="281"/>
      <c r="H227" s="281"/>
      <c r="I227" s="281"/>
    </row>
    <row r="228" spans="1:9" ht="15.75">
      <c r="A228" s="281"/>
      <c r="B228" s="281"/>
      <c r="C228" s="281"/>
      <c r="D228" s="281"/>
      <c r="E228" s="281"/>
      <c r="F228" s="281"/>
      <c r="G228" s="281"/>
      <c r="H228" s="281"/>
      <c r="I228" s="281"/>
    </row>
    <row r="229" spans="1:9" ht="15.75">
      <c r="A229" s="281"/>
      <c r="B229" s="281"/>
      <c r="C229" s="281"/>
      <c r="D229" s="281"/>
      <c r="E229" s="281"/>
      <c r="F229" s="281"/>
      <c r="G229" s="281"/>
      <c r="H229" s="281"/>
      <c r="I229" s="281"/>
    </row>
    <row r="230" spans="1:9" ht="15.75">
      <c r="A230" s="281"/>
      <c r="B230" s="281"/>
      <c r="C230" s="281"/>
      <c r="D230" s="281"/>
      <c r="E230" s="281"/>
      <c r="F230" s="281"/>
      <c r="G230" s="281"/>
      <c r="H230" s="281"/>
      <c r="I230" s="281"/>
    </row>
    <row r="231" spans="1:9" ht="15.75">
      <c r="A231" s="281"/>
      <c r="B231" s="281"/>
      <c r="C231" s="281"/>
      <c r="D231" s="281"/>
      <c r="E231" s="281"/>
      <c r="F231" s="281"/>
      <c r="G231" s="281"/>
      <c r="H231" s="281"/>
      <c r="I231" s="281"/>
    </row>
    <row r="232" spans="1:9" ht="15.75">
      <c r="A232" s="281"/>
      <c r="B232" s="281"/>
      <c r="C232" s="281"/>
      <c r="D232" s="281"/>
      <c r="E232" s="281"/>
      <c r="F232" s="281"/>
      <c r="G232" s="281"/>
      <c r="H232" s="281"/>
      <c r="I232" s="281"/>
    </row>
    <row r="233" spans="1:9" ht="15.75">
      <c r="A233" s="281"/>
      <c r="B233" s="281"/>
      <c r="C233" s="281"/>
      <c r="D233" s="281"/>
      <c r="E233" s="281"/>
      <c r="F233" s="281"/>
      <c r="G233" s="281"/>
      <c r="H233" s="281"/>
      <c r="I233" s="281"/>
    </row>
    <row r="234" spans="1:9" ht="15.75">
      <c r="A234" s="281"/>
      <c r="B234" s="281"/>
      <c r="C234" s="281"/>
      <c r="D234" s="281"/>
      <c r="E234" s="281"/>
      <c r="F234" s="281"/>
      <c r="G234" s="281"/>
      <c r="H234" s="281"/>
      <c r="I234" s="281"/>
    </row>
  </sheetData>
  <sheetProtection password="C9EB" sheet="1" formatColumns="0" formatRows="0" selectLockedCells="1"/>
  <customSheetViews>
    <customSheetView guid="{B1F026A4-1748-4368-919C-DE6BC0A1F2DE}" hiddenRows="1" topLeftCell="A34">
      <selection activeCell="A41" sqref="A41:I41"/>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5B1D59F5-B493-497A-923A-6746AA63AA40}" hiddenRows="1" topLeftCell="A34">
      <selection activeCell="A41" sqref="A41:I41"/>
      <pageMargins left="0.75" right="0.75" top="0.68" bottom="0.19" header="0.5" footer="0.15"/>
      <printOptions horizontalCentered="1"/>
      <pageSetup paperSize="9" orientation="portrait" r:id="rId6"/>
      <headerFooter alignWithMargins="0"/>
    </customSheetView>
  </customSheetViews>
  <mergeCells count="116">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77:D77"/>
    <mergeCell ref="E77:I77"/>
    <mergeCell ref="A55:I55"/>
    <mergeCell ref="A57:I57"/>
    <mergeCell ref="A59:I59"/>
    <mergeCell ref="A61:I61"/>
    <mergeCell ref="B63:I63"/>
    <mergeCell ref="C65:I65"/>
    <mergeCell ref="C67:I67"/>
    <mergeCell ref="C69:I69"/>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118:D118"/>
    <mergeCell ref="E118:I118"/>
    <mergeCell ref="B121:I121"/>
    <mergeCell ref="A123:I123"/>
    <mergeCell ref="B125:I125"/>
    <mergeCell ref="B127:I127"/>
    <mergeCell ref="A129:I129"/>
    <mergeCell ref="A117:D117"/>
    <mergeCell ref="E117:I117"/>
    <mergeCell ref="A131:I131"/>
    <mergeCell ref="A133:I133"/>
    <mergeCell ref="B135:I135"/>
    <mergeCell ref="B145:I145"/>
    <mergeCell ref="B146:I146"/>
    <mergeCell ref="B151:I151"/>
    <mergeCell ref="B150:I150"/>
    <mergeCell ref="B136:I136"/>
    <mergeCell ref="B137:I137"/>
    <mergeCell ref="B144:I144"/>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s>
  <phoneticPr fontId="0" type="noConversion"/>
  <printOptions horizontalCentered="1"/>
  <pageMargins left="0.75" right="0.75" top="0.68" bottom="0.19" header="0.5" footer="0.15"/>
  <pageSetup paperSize="9" orientation="portrait" r:id="rId7"/>
  <headerFooter alignWithMargins="0"/>
  <drawing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L217"/>
  <sheetViews>
    <sheetView topLeftCell="A103" workbookViewId="0">
      <selection activeCell="D10" sqref="D10"/>
    </sheetView>
  </sheetViews>
  <sheetFormatPr defaultColWidth="9.140625" defaultRowHeight="13.5"/>
  <cols>
    <col min="1" max="1" width="7.85546875" style="312" customWidth="1"/>
    <col min="2" max="2" width="10.5703125" style="312" customWidth="1"/>
    <col min="3" max="3" width="11" style="312" customWidth="1"/>
    <col min="4" max="4" width="11.85546875" style="312" customWidth="1"/>
    <col min="5" max="5" width="11.28515625" style="312" customWidth="1"/>
    <col min="6" max="6" width="11.85546875" style="312" customWidth="1"/>
    <col min="7" max="7" width="11" style="312" customWidth="1"/>
    <col min="8" max="8" width="11.42578125" style="312" customWidth="1"/>
    <col min="9" max="9" width="12.7109375" style="312" customWidth="1"/>
    <col min="10" max="16384" width="9.140625" style="312"/>
  </cols>
  <sheetData>
    <row r="1" spans="1:12" ht="35.25" customHeight="1">
      <c r="A1" s="977" t="s">
        <v>114</v>
      </c>
      <c r="B1" s="978"/>
      <c r="C1" s="978"/>
      <c r="D1" s="978"/>
      <c r="E1" s="978"/>
      <c r="F1" s="978"/>
      <c r="G1" s="978"/>
      <c r="H1" s="978"/>
      <c r="I1" s="979"/>
      <c r="J1" s="335"/>
      <c r="K1" s="335"/>
      <c r="L1" s="335"/>
    </row>
    <row r="2" spans="1:12" ht="53.25" customHeight="1">
      <c r="A2" s="295" t="s">
        <v>115</v>
      </c>
      <c r="B2" s="945" t="s">
        <v>444</v>
      </c>
      <c r="C2" s="945"/>
      <c r="D2" s="945"/>
      <c r="E2" s="945"/>
      <c r="F2" s="945"/>
      <c r="G2" s="945"/>
      <c r="H2" s="945"/>
      <c r="I2" s="946"/>
      <c r="J2" s="335"/>
      <c r="K2" s="335"/>
      <c r="L2" s="335"/>
    </row>
    <row r="3" spans="1:12" ht="60" customHeight="1">
      <c r="A3" s="295" t="s">
        <v>116</v>
      </c>
      <c r="B3" s="945" t="s">
        <v>118</v>
      </c>
      <c r="C3" s="945"/>
      <c r="D3" s="945"/>
      <c r="E3" s="945"/>
      <c r="F3" s="945"/>
      <c r="G3" s="945"/>
      <c r="H3" s="945"/>
      <c r="I3" s="946"/>
      <c r="J3" s="335"/>
      <c r="K3" s="335"/>
      <c r="L3" s="335"/>
    </row>
    <row r="4" spans="1:12" ht="60" customHeight="1">
      <c r="A4" s="295" t="s">
        <v>117</v>
      </c>
      <c r="B4" s="945" t="s">
        <v>121</v>
      </c>
      <c r="C4" s="945"/>
      <c r="D4" s="945"/>
      <c r="E4" s="945"/>
      <c r="F4" s="945"/>
      <c r="G4" s="945"/>
      <c r="H4" s="945"/>
      <c r="I4" s="946"/>
      <c r="J4" s="335"/>
      <c r="K4" s="335"/>
      <c r="L4" s="335"/>
    </row>
    <row r="5" spans="1:12" ht="59.25" customHeight="1">
      <c r="A5" s="295" t="s">
        <v>119</v>
      </c>
      <c r="B5" s="945" t="s">
        <v>120</v>
      </c>
      <c r="C5" s="945"/>
      <c r="D5" s="945"/>
      <c r="E5" s="945"/>
      <c r="F5" s="945"/>
      <c r="G5" s="945"/>
      <c r="H5" s="945"/>
      <c r="I5" s="946"/>
      <c r="J5" s="335"/>
      <c r="K5" s="335"/>
      <c r="L5" s="335"/>
    </row>
    <row r="6" spans="1:12" ht="49.5" customHeight="1">
      <c r="A6" s="296"/>
      <c r="B6" s="948"/>
      <c r="C6" s="948"/>
      <c r="D6" s="948"/>
      <c r="E6" s="948"/>
      <c r="F6" s="948"/>
      <c r="G6" s="948"/>
      <c r="H6" s="948"/>
      <c r="I6" s="949"/>
      <c r="J6" s="335"/>
      <c r="K6" s="335"/>
      <c r="L6" s="335"/>
    </row>
    <row r="7" spans="1:12" ht="18" customHeight="1"/>
    <row r="30" spans="1:9" ht="369.75" customHeight="1"/>
    <row r="31" spans="1:9" ht="18.75">
      <c r="A31" s="980" t="s">
        <v>18</v>
      </c>
      <c r="B31" s="980"/>
      <c r="C31" s="980"/>
      <c r="D31" s="980"/>
      <c r="E31" s="980"/>
      <c r="F31" s="980"/>
      <c r="G31" s="980"/>
      <c r="H31" s="980"/>
      <c r="I31" s="980"/>
    </row>
    <row r="32" spans="1:9" ht="15.75">
      <c r="A32" s="975" t="s">
        <v>19</v>
      </c>
      <c r="B32" s="975"/>
      <c r="C32" s="975"/>
      <c r="D32" s="975"/>
      <c r="E32" s="975"/>
      <c r="F32" s="975"/>
      <c r="G32" s="975"/>
      <c r="H32" s="975"/>
      <c r="I32" s="975"/>
    </row>
    <row r="33" spans="1:9" ht="18.75">
      <c r="A33" s="973" t="s">
        <v>20</v>
      </c>
      <c r="B33" s="973"/>
      <c r="C33" s="973"/>
      <c r="D33" s="973"/>
      <c r="E33" s="973"/>
      <c r="F33" s="973"/>
      <c r="G33" s="973"/>
      <c r="H33" s="973"/>
      <c r="I33" s="973"/>
    </row>
    <row r="34" spans="1:9" ht="15.75">
      <c r="A34" s="974" t="s">
        <v>445</v>
      </c>
      <c r="B34" s="974"/>
      <c r="C34" s="974"/>
      <c r="D34" s="974"/>
      <c r="E34" s="974"/>
      <c r="F34" s="974"/>
      <c r="G34" s="974"/>
      <c r="H34" s="974"/>
      <c r="I34" s="974"/>
    </row>
    <row r="35" spans="1:9" ht="18.75">
      <c r="A35" s="973" t="s">
        <v>22</v>
      </c>
      <c r="B35" s="973"/>
      <c r="C35" s="973"/>
      <c r="D35" s="973"/>
      <c r="E35" s="973"/>
      <c r="F35" s="973"/>
      <c r="G35" s="973"/>
      <c r="H35" s="973"/>
      <c r="I35" s="973"/>
    </row>
    <row r="36" spans="1:9" ht="15.75">
      <c r="A36" s="975" t="s">
        <v>23</v>
      </c>
      <c r="B36" s="975"/>
      <c r="C36" s="975"/>
      <c r="D36" s="975"/>
      <c r="E36" s="975"/>
      <c r="F36" s="975"/>
      <c r="G36" s="975"/>
      <c r="H36" s="975"/>
      <c r="I36" s="975"/>
    </row>
    <row r="37" spans="1:9" ht="15.75">
      <c r="A37" s="975" t="str">
        <f>'[5]Names of Bidder'!D6</f>
        <v>Individual Firm</v>
      </c>
      <c r="B37" s="975"/>
      <c r="C37" s="975"/>
      <c r="D37" s="975"/>
      <c r="E37" s="975"/>
      <c r="F37" s="975"/>
      <c r="G37" s="975"/>
      <c r="H37" s="975"/>
      <c r="I37" s="975"/>
    </row>
    <row r="38" spans="1:9" ht="15.75">
      <c r="A38" s="976" t="str">
        <f>" having its Registered Office at " &amp; '[6]Names of Bidder'!D10 &amp; " " &amp; '[6]Names of Bidder'!D11 &amp; " " &amp; '[6]Names of Bidder'!D12</f>
        <v xml:space="preserve"> having its Registered Office at   </v>
      </c>
      <c r="B38" s="976"/>
      <c r="C38" s="976"/>
      <c r="D38" s="976"/>
      <c r="E38" s="976"/>
      <c r="F38" s="976"/>
      <c r="G38" s="976"/>
      <c r="H38" s="976"/>
      <c r="I38" s="976"/>
    </row>
    <row r="39" spans="1:9" ht="15.75">
      <c r="A39" s="975" t="str">
        <f>IF('[6]Names of Bidder'!D6 = "Sole Bidder", " ", " and ")</f>
        <v xml:space="preserve"> </v>
      </c>
      <c r="B39" s="975"/>
      <c r="C39" s="975"/>
      <c r="D39" s="975"/>
      <c r="E39" s="975"/>
      <c r="F39" s="975"/>
      <c r="G39" s="975"/>
      <c r="H39" s="975"/>
      <c r="I39" s="975"/>
    </row>
    <row r="40" spans="1:9" ht="15.75">
      <c r="A40" s="976" t="str">
        <f>IF('[6]Names of Bidder'!D6= "Sole Bidder", "", IF('[6]Names of Bidder'!D7=1,'[6]Names of Bidder'!D14,IF('[6]Names of Bidder'!D7="2 or More",'[6]Names of Bidder'!D14&amp;" &amp; "&amp;'[6]Names of Bidder'!D19,"")))</f>
        <v/>
      </c>
      <c r="B40" s="976"/>
      <c r="C40" s="976"/>
      <c r="D40" s="976"/>
      <c r="E40" s="976"/>
      <c r="F40" s="976"/>
      <c r="G40" s="976"/>
      <c r="H40" s="976"/>
      <c r="I40" s="976"/>
    </row>
    <row r="41" spans="1:9" ht="15.75">
      <c r="A41" s="976"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976"/>
      <c r="C41" s="976"/>
      <c r="D41" s="976"/>
      <c r="E41" s="976"/>
      <c r="F41" s="976"/>
      <c r="G41" s="976"/>
      <c r="H41" s="976"/>
      <c r="I41" s="976"/>
    </row>
    <row r="42" spans="1:9" ht="15.75">
      <c r="A42" s="975" t="s">
        <v>24</v>
      </c>
      <c r="B42" s="975"/>
      <c r="C42" s="975"/>
      <c r="D42" s="975"/>
      <c r="E42" s="975"/>
      <c r="F42" s="975"/>
      <c r="G42" s="975"/>
      <c r="H42" s="975"/>
      <c r="I42" s="975"/>
    </row>
    <row r="43" spans="1:9" ht="18.75">
      <c r="A43" s="973" t="s">
        <v>25</v>
      </c>
      <c r="B43" s="973"/>
      <c r="C43" s="973"/>
      <c r="D43" s="973"/>
      <c r="E43" s="973"/>
      <c r="F43" s="973"/>
      <c r="G43" s="973"/>
      <c r="H43" s="973"/>
      <c r="I43" s="973"/>
    </row>
    <row r="44" spans="1:9" ht="18.75">
      <c r="A44" s="973" t="s">
        <v>26</v>
      </c>
      <c r="B44" s="973"/>
      <c r="C44" s="973"/>
      <c r="D44" s="973"/>
      <c r="E44" s="973"/>
      <c r="F44" s="973"/>
      <c r="G44" s="973"/>
      <c r="H44" s="973"/>
      <c r="I44" s="973"/>
    </row>
    <row r="45" spans="1:9" ht="15.75">
      <c r="A45" s="966"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966"/>
      <c r="C45" s="966"/>
      <c r="D45" s="966"/>
      <c r="E45" s="966"/>
      <c r="F45" s="966"/>
      <c r="G45" s="966"/>
      <c r="H45" s="966"/>
      <c r="I45" s="966"/>
    </row>
    <row r="46" spans="1:9" ht="15.75">
      <c r="A46" s="302"/>
      <c r="B46" s="337"/>
      <c r="C46" s="337"/>
      <c r="D46" s="337"/>
      <c r="E46" s="337"/>
      <c r="F46" s="302"/>
      <c r="G46" s="337"/>
      <c r="H46" s="337"/>
      <c r="I46" s="337"/>
    </row>
    <row r="47" spans="1:9" ht="15.75">
      <c r="A47" s="962" t="s">
        <v>27</v>
      </c>
      <c r="B47" s="962"/>
      <c r="C47" s="962"/>
      <c r="D47" s="962"/>
      <c r="E47" s="967" t="s">
        <v>27</v>
      </c>
      <c r="F47" s="967"/>
      <c r="G47" s="967"/>
      <c r="H47" s="967"/>
      <c r="I47" s="967"/>
    </row>
    <row r="48" spans="1:9" ht="15.75">
      <c r="A48" s="968" t="s">
        <v>28</v>
      </c>
      <c r="B48" s="968"/>
      <c r="C48" s="968"/>
      <c r="D48" s="968"/>
      <c r="E48" s="969" t="s">
        <v>29</v>
      </c>
      <c r="F48" s="969"/>
      <c r="G48" s="969"/>
      <c r="H48" s="969"/>
      <c r="I48" s="969"/>
    </row>
    <row r="49" spans="1:9" ht="15.75">
      <c r="A49" s="338" t="s">
        <v>13</v>
      </c>
      <c r="B49" s="339"/>
      <c r="C49" s="339"/>
      <c r="D49" s="339"/>
      <c r="E49" s="339"/>
      <c r="F49" s="339"/>
      <c r="G49" s="339"/>
      <c r="H49" s="339"/>
      <c r="I49" s="340" t="s">
        <v>30</v>
      </c>
    </row>
    <row r="50" spans="1:9" ht="55.5" customHeight="1">
      <c r="A50" s="966" t="str">
        <f>Basic!B1</f>
        <v>Engagement of Agency for Providing Assistance in maintenance of Transmission line Maintenance Works of 765/ 400/ 220 kV Transmission lines in WR – II for Gujarat State</v>
      </c>
      <c r="B50" s="966"/>
      <c r="C50" s="966"/>
      <c r="D50" s="966"/>
      <c r="E50" s="966"/>
      <c r="F50" s="966"/>
      <c r="G50" s="966"/>
      <c r="H50" s="966"/>
      <c r="I50" s="966"/>
    </row>
    <row r="51" spans="1:9" ht="15.75">
      <c r="A51" s="341"/>
      <c r="B51" s="342"/>
      <c r="C51" s="342"/>
      <c r="D51" s="342"/>
      <c r="E51" s="342"/>
      <c r="F51" s="342"/>
      <c r="G51" s="342"/>
      <c r="H51" s="342"/>
      <c r="I51" s="342"/>
    </row>
    <row r="52" spans="1:9" ht="33.75" customHeight="1">
      <c r="A52" s="966" t="s">
        <v>31</v>
      </c>
      <c r="B52" s="966"/>
      <c r="C52" s="966"/>
      <c r="D52" s="966"/>
      <c r="E52" s="966"/>
      <c r="F52" s="966"/>
      <c r="G52" s="966"/>
      <c r="H52" s="966"/>
      <c r="I52" s="966"/>
    </row>
    <row r="53" spans="1:9" ht="15.75">
      <c r="A53" s="343"/>
      <c r="B53" s="342"/>
      <c r="C53" s="342"/>
      <c r="D53" s="342"/>
      <c r="E53" s="342"/>
      <c r="F53" s="342"/>
      <c r="G53" s="342"/>
      <c r="H53" s="342"/>
      <c r="I53" s="342"/>
    </row>
    <row r="54" spans="1:9" ht="24" customHeight="1">
      <c r="A54" s="971" t="s">
        <v>446</v>
      </c>
      <c r="B54" s="971"/>
      <c r="C54" s="971"/>
      <c r="D54" s="971"/>
      <c r="E54" s="971"/>
      <c r="F54" s="971"/>
      <c r="G54" s="971"/>
      <c r="H54" s="971"/>
      <c r="I54" s="971"/>
    </row>
    <row r="55" spans="1:9" ht="15.75">
      <c r="A55" s="343"/>
      <c r="B55" s="342"/>
      <c r="C55" s="342"/>
      <c r="D55" s="342"/>
      <c r="E55" s="342"/>
      <c r="F55" s="342"/>
      <c r="G55" s="342"/>
      <c r="H55" s="342"/>
      <c r="I55" s="342"/>
    </row>
    <row r="56" spans="1:9" ht="16.5">
      <c r="A56" s="970" t="s">
        <v>32</v>
      </c>
      <c r="B56" s="970"/>
      <c r="C56" s="970"/>
      <c r="D56" s="970"/>
      <c r="E56" s="970"/>
      <c r="F56" s="970"/>
      <c r="G56" s="970"/>
      <c r="H56" s="970"/>
      <c r="I56" s="970"/>
    </row>
    <row r="57" spans="1:9" ht="16.5">
      <c r="A57" s="344"/>
      <c r="B57" s="342"/>
      <c r="C57" s="342"/>
      <c r="D57" s="342"/>
      <c r="E57" s="342"/>
      <c r="F57" s="342"/>
      <c r="G57" s="342"/>
      <c r="H57" s="342"/>
      <c r="I57" s="342"/>
    </row>
    <row r="58" spans="1:9" ht="30.75" customHeight="1">
      <c r="A58" s="345" t="s">
        <v>33</v>
      </c>
      <c r="B58" s="972" t="s">
        <v>34</v>
      </c>
      <c r="C58" s="972"/>
      <c r="D58" s="972"/>
      <c r="E58" s="972"/>
      <c r="F58" s="972"/>
      <c r="G58" s="972"/>
      <c r="H58" s="972"/>
      <c r="I58" s="972"/>
    </row>
    <row r="59" spans="1:9" ht="8.25" customHeight="1">
      <c r="A59" s="343"/>
      <c r="B59" s="342"/>
      <c r="C59" s="342"/>
      <c r="D59" s="342"/>
      <c r="E59" s="342"/>
      <c r="F59" s="342"/>
      <c r="G59" s="342"/>
      <c r="H59" s="342"/>
      <c r="I59" s="342"/>
    </row>
    <row r="60" spans="1:9" ht="60.75" customHeight="1">
      <c r="A60" s="342"/>
      <c r="B60" s="345" t="s">
        <v>35</v>
      </c>
      <c r="C60" s="972" t="s">
        <v>36</v>
      </c>
      <c r="D60" s="972"/>
      <c r="E60" s="972"/>
      <c r="F60" s="972"/>
      <c r="G60" s="972"/>
      <c r="H60" s="972"/>
      <c r="I60" s="972"/>
    </row>
    <row r="61" spans="1:9" ht="10.5" customHeight="1">
      <c r="A61" s="342"/>
      <c r="B61" s="345"/>
      <c r="C61" s="346"/>
      <c r="D61" s="346"/>
      <c r="E61" s="346"/>
      <c r="F61" s="346"/>
      <c r="G61" s="346"/>
      <c r="H61" s="346"/>
      <c r="I61" s="346"/>
    </row>
    <row r="62" spans="1:9" ht="95.25" customHeight="1">
      <c r="A62" s="342"/>
      <c r="B62" s="345" t="s">
        <v>37</v>
      </c>
      <c r="C62" s="972" t="s">
        <v>38</v>
      </c>
      <c r="D62" s="972"/>
      <c r="E62" s="972"/>
      <c r="F62" s="972"/>
      <c r="G62" s="972"/>
      <c r="H62" s="972"/>
      <c r="I62" s="972"/>
    </row>
    <row r="63" spans="1:9" ht="9" customHeight="1">
      <c r="A63" s="342"/>
      <c r="B63" s="345"/>
      <c r="C63" s="346"/>
      <c r="D63" s="346"/>
      <c r="E63" s="346"/>
      <c r="F63" s="346"/>
      <c r="G63" s="346"/>
      <c r="H63" s="346"/>
      <c r="I63" s="346"/>
    </row>
    <row r="64" spans="1:9" ht="48" customHeight="1">
      <c r="A64" s="342"/>
      <c r="B64" s="345" t="s">
        <v>39</v>
      </c>
      <c r="C64" s="972" t="s">
        <v>40</v>
      </c>
      <c r="D64" s="972"/>
      <c r="E64" s="972"/>
      <c r="F64" s="972"/>
      <c r="G64" s="972"/>
      <c r="H64" s="972"/>
      <c r="I64" s="972"/>
    </row>
    <row r="65" spans="1:9" ht="15.75">
      <c r="A65" s="342"/>
      <c r="B65" s="345"/>
      <c r="C65" s="346"/>
      <c r="D65" s="346"/>
      <c r="E65" s="346"/>
      <c r="F65" s="346"/>
      <c r="G65" s="346"/>
      <c r="H65" s="346"/>
      <c r="I65" s="346"/>
    </row>
    <row r="66" spans="1:9" ht="67.5" customHeight="1">
      <c r="A66" s="345" t="s">
        <v>41</v>
      </c>
      <c r="B66" s="972" t="s">
        <v>42</v>
      </c>
      <c r="C66" s="972"/>
      <c r="D66" s="972"/>
      <c r="E66" s="972"/>
      <c r="F66" s="972"/>
      <c r="G66" s="972"/>
      <c r="H66" s="972"/>
      <c r="I66" s="972"/>
    </row>
    <row r="67" spans="1:9" ht="15.75">
      <c r="A67" s="342"/>
      <c r="B67" s="345"/>
      <c r="C67" s="346"/>
      <c r="D67" s="346"/>
      <c r="E67" s="346"/>
      <c r="F67" s="346"/>
      <c r="G67" s="346"/>
      <c r="H67" s="346"/>
      <c r="I67" s="346"/>
    </row>
    <row r="68" spans="1:9" ht="16.5">
      <c r="A68" s="970" t="s">
        <v>43</v>
      </c>
      <c r="B68" s="970"/>
      <c r="C68" s="970"/>
      <c r="D68" s="970"/>
      <c r="E68" s="970"/>
      <c r="F68" s="970"/>
      <c r="G68" s="970"/>
      <c r="H68" s="970"/>
      <c r="I68" s="970"/>
    </row>
    <row r="69" spans="1:9" ht="15.75">
      <c r="A69" s="342"/>
      <c r="B69" s="345"/>
      <c r="C69" s="346"/>
      <c r="D69" s="346"/>
      <c r="E69" s="346"/>
      <c r="F69" s="346"/>
      <c r="G69" s="346"/>
      <c r="H69" s="346"/>
      <c r="I69" s="346"/>
    </row>
    <row r="70" spans="1:9" ht="49.5" customHeight="1">
      <c r="A70" s="345" t="s">
        <v>33</v>
      </c>
      <c r="B70" s="972" t="s">
        <v>44</v>
      </c>
      <c r="C70" s="972"/>
      <c r="D70" s="972"/>
      <c r="E70" s="972"/>
      <c r="F70" s="972"/>
      <c r="G70" s="972"/>
      <c r="H70" s="972"/>
      <c r="I70" s="972"/>
    </row>
    <row r="71" spans="1:9" ht="15.75">
      <c r="A71" s="302"/>
      <c r="B71" s="339"/>
      <c r="C71" s="339"/>
      <c r="D71" s="339"/>
      <c r="E71" s="339"/>
      <c r="F71" s="302"/>
      <c r="G71" s="339"/>
      <c r="H71" s="339"/>
      <c r="I71" s="339"/>
    </row>
    <row r="72" spans="1:9" ht="21.75" customHeight="1">
      <c r="A72" s="962" t="s">
        <v>27</v>
      </c>
      <c r="B72" s="962"/>
      <c r="C72" s="962"/>
      <c r="D72" s="962"/>
      <c r="E72" s="967" t="s">
        <v>27</v>
      </c>
      <c r="F72" s="967"/>
      <c r="G72" s="967"/>
      <c r="H72" s="967"/>
      <c r="I72" s="967"/>
    </row>
    <row r="73" spans="1:9" ht="36" customHeight="1">
      <c r="A73" s="968" t="s">
        <v>28</v>
      </c>
      <c r="B73" s="968"/>
      <c r="C73" s="968"/>
      <c r="D73" s="968"/>
      <c r="E73" s="969" t="s">
        <v>29</v>
      </c>
      <c r="F73" s="969"/>
      <c r="G73" s="969"/>
      <c r="H73" s="969"/>
      <c r="I73" s="969"/>
    </row>
    <row r="74" spans="1:9" ht="15.75">
      <c r="A74" s="338" t="s">
        <v>13</v>
      </c>
      <c r="B74" s="339"/>
      <c r="C74" s="339"/>
      <c r="D74" s="339"/>
      <c r="E74" s="339"/>
      <c r="F74" s="339"/>
      <c r="G74" s="339"/>
      <c r="H74" s="339"/>
      <c r="I74" s="340" t="s">
        <v>45</v>
      </c>
    </row>
    <row r="75" spans="1:9" ht="95.25" customHeight="1">
      <c r="A75" s="342"/>
      <c r="B75" s="345" t="s">
        <v>46</v>
      </c>
      <c r="C75" s="972" t="s">
        <v>47</v>
      </c>
      <c r="D75" s="972"/>
      <c r="E75" s="972"/>
      <c r="F75" s="972"/>
      <c r="G75" s="972"/>
      <c r="H75" s="972"/>
      <c r="I75" s="972"/>
    </row>
    <row r="76" spans="1:9" ht="15.75">
      <c r="A76" s="342"/>
      <c r="B76" s="347"/>
      <c r="C76" s="343"/>
      <c r="D76" s="343"/>
      <c r="E76" s="343"/>
      <c r="F76" s="343"/>
      <c r="G76" s="343"/>
      <c r="H76" s="343"/>
      <c r="I76" s="343"/>
    </row>
    <row r="77" spans="1:9" ht="84" customHeight="1">
      <c r="A77" s="342"/>
      <c r="B77" s="345" t="s">
        <v>37</v>
      </c>
      <c r="C77" s="972" t="s">
        <v>48</v>
      </c>
      <c r="D77" s="972"/>
      <c r="E77" s="972"/>
      <c r="F77" s="972"/>
      <c r="G77" s="972"/>
      <c r="H77" s="972"/>
      <c r="I77" s="972"/>
    </row>
    <row r="78" spans="1:9" ht="15.75">
      <c r="A78" s="342"/>
      <c r="B78" s="345"/>
      <c r="C78" s="348"/>
      <c r="D78" s="348"/>
      <c r="E78" s="348"/>
      <c r="F78" s="348"/>
      <c r="G78" s="348"/>
      <c r="H78" s="348"/>
      <c r="I78" s="348"/>
    </row>
    <row r="79" spans="1:9" ht="101.25" customHeight="1">
      <c r="A79" s="342"/>
      <c r="B79" s="345" t="s">
        <v>39</v>
      </c>
      <c r="C79" s="972" t="s">
        <v>49</v>
      </c>
      <c r="D79" s="972"/>
      <c r="E79" s="972"/>
      <c r="F79" s="972"/>
      <c r="G79" s="972"/>
      <c r="H79" s="972"/>
      <c r="I79" s="972"/>
    </row>
    <row r="80" spans="1:9" ht="15.75">
      <c r="A80" s="342"/>
      <c r="B80" s="345"/>
      <c r="C80" s="348"/>
      <c r="D80" s="348"/>
      <c r="E80" s="348"/>
      <c r="F80" s="348"/>
      <c r="G80" s="348"/>
      <c r="H80" s="348"/>
      <c r="I80" s="348"/>
    </row>
    <row r="81" spans="1:9" ht="82.5" customHeight="1">
      <c r="A81" s="342"/>
      <c r="B81" s="345" t="s">
        <v>50</v>
      </c>
      <c r="C81" s="972" t="s">
        <v>51</v>
      </c>
      <c r="D81" s="972"/>
      <c r="E81" s="972"/>
      <c r="F81" s="972"/>
      <c r="G81" s="972"/>
      <c r="H81" s="972"/>
      <c r="I81" s="972"/>
    </row>
    <row r="82" spans="1:9" ht="15.75">
      <c r="A82" s="342"/>
      <c r="B82" s="345"/>
      <c r="C82" s="348"/>
      <c r="D82" s="348"/>
      <c r="E82" s="348"/>
      <c r="F82" s="348"/>
      <c r="G82" s="348"/>
      <c r="H82" s="348"/>
      <c r="I82" s="348"/>
    </row>
    <row r="83" spans="1:9" ht="66" customHeight="1">
      <c r="A83" s="342"/>
      <c r="B83" s="345" t="s">
        <v>52</v>
      </c>
      <c r="C83" s="972" t="s">
        <v>53</v>
      </c>
      <c r="D83" s="972"/>
      <c r="E83" s="972"/>
      <c r="F83" s="972"/>
      <c r="G83" s="972"/>
      <c r="H83" s="972"/>
      <c r="I83" s="972"/>
    </row>
    <row r="84" spans="1:9" ht="15.75">
      <c r="A84" s="342"/>
      <c r="B84" s="345"/>
      <c r="C84" s="348"/>
      <c r="D84" s="348"/>
      <c r="E84" s="348"/>
      <c r="F84" s="348"/>
      <c r="G84" s="348"/>
      <c r="H84" s="348"/>
      <c r="I84" s="348"/>
    </row>
    <row r="85" spans="1:9" ht="51" customHeight="1">
      <c r="A85" s="342"/>
      <c r="B85" s="345" t="s">
        <v>54</v>
      </c>
      <c r="C85" s="972" t="s">
        <v>55</v>
      </c>
      <c r="D85" s="972"/>
      <c r="E85" s="972"/>
      <c r="F85" s="972"/>
      <c r="G85" s="972"/>
      <c r="H85" s="972"/>
      <c r="I85" s="972"/>
    </row>
    <row r="86" spans="1:9" ht="15.75">
      <c r="A86" s="342"/>
      <c r="B86" s="348"/>
      <c r="C86" s="348"/>
      <c r="D86" s="348"/>
      <c r="E86" s="348"/>
      <c r="F86" s="348"/>
      <c r="G86" s="348"/>
      <c r="H86" s="348"/>
      <c r="I86" s="348"/>
    </row>
    <row r="87" spans="1:9" ht="35.25" customHeight="1">
      <c r="A87" s="345" t="s">
        <v>41</v>
      </c>
      <c r="B87" s="972" t="s">
        <v>56</v>
      </c>
      <c r="C87" s="972"/>
      <c r="D87" s="972"/>
      <c r="E87" s="972"/>
      <c r="F87" s="972"/>
      <c r="G87" s="972"/>
      <c r="H87" s="972"/>
      <c r="I87" s="972"/>
    </row>
    <row r="88" spans="1:9" ht="15.75">
      <c r="A88" s="302"/>
      <c r="B88" s="339"/>
      <c r="C88" s="339"/>
      <c r="D88" s="339"/>
      <c r="E88" s="339"/>
      <c r="F88" s="302"/>
      <c r="G88" s="339"/>
      <c r="H88" s="339"/>
      <c r="I88" s="339"/>
    </row>
    <row r="89" spans="1:9" ht="15.75">
      <c r="A89" s="962" t="s">
        <v>27</v>
      </c>
      <c r="B89" s="962"/>
      <c r="C89" s="962"/>
      <c r="D89" s="962"/>
      <c r="E89" s="967" t="s">
        <v>27</v>
      </c>
      <c r="F89" s="967"/>
      <c r="G89" s="967"/>
      <c r="H89" s="967"/>
      <c r="I89" s="967"/>
    </row>
    <row r="90" spans="1:9" ht="30.75" customHeight="1">
      <c r="A90" s="968" t="s">
        <v>28</v>
      </c>
      <c r="B90" s="968"/>
      <c r="C90" s="968"/>
      <c r="D90" s="968"/>
      <c r="E90" s="969" t="s">
        <v>29</v>
      </c>
      <c r="F90" s="969"/>
      <c r="G90" s="969"/>
      <c r="H90" s="969"/>
      <c r="I90" s="969"/>
    </row>
    <row r="91" spans="1:9" ht="15.75">
      <c r="A91" s="338" t="s">
        <v>13</v>
      </c>
      <c r="B91" s="339"/>
      <c r="C91" s="339"/>
      <c r="D91" s="339"/>
      <c r="E91" s="339"/>
      <c r="F91" s="339"/>
      <c r="G91" s="339"/>
      <c r="H91" s="339"/>
      <c r="I91" s="340" t="s">
        <v>57</v>
      </c>
    </row>
    <row r="92" spans="1:9" ht="15.75">
      <c r="A92" s="338"/>
      <c r="B92" s="339"/>
      <c r="C92" s="339"/>
      <c r="D92" s="339"/>
      <c r="E92" s="339"/>
      <c r="F92" s="339"/>
      <c r="G92" s="339"/>
      <c r="H92" s="339"/>
      <c r="I92" s="340"/>
    </row>
    <row r="93" spans="1:9" ht="16.5">
      <c r="A93" s="970" t="s">
        <v>58</v>
      </c>
      <c r="B93" s="970"/>
      <c r="C93" s="970"/>
      <c r="D93" s="970"/>
      <c r="E93" s="970"/>
      <c r="F93" s="970"/>
      <c r="G93" s="970"/>
      <c r="H93" s="970"/>
      <c r="I93" s="970"/>
    </row>
    <row r="94" spans="1:9" ht="15.75">
      <c r="A94" s="342"/>
      <c r="B94" s="348"/>
      <c r="C94" s="348"/>
      <c r="D94" s="348"/>
      <c r="E94" s="348"/>
      <c r="F94" s="348"/>
      <c r="G94" s="348"/>
      <c r="H94" s="348"/>
      <c r="I94" s="348"/>
    </row>
    <row r="95" spans="1:9" ht="69.75" customHeight="1">
      <c r="A95" s="345" t="s">
        <v>33</v>
      </c>
      <c r="B95" s="972" t="s">
        <v>59</v>
      </c>
      <c r="C95" s="972"/>
      <c r="D95" s="972"/>
      <c r="E95" s="972"/>
      <c r="F95" s="972"/>
      <c r="G95" s="972"/>
      <c r="H95" s="972"/>
      <c r="I95" s="972"/>
    </row>
    <row r="96" spans="1:9" ht="15.75">
      <c r="A96" s="342"/>
      <c r="B96" s="348"/>
      <c r="C96" s="348"/>
      <c r="D96" s="348"/>
      <c r="E96" s="348"/>
      <c r="F96" s="348"/>
      <c r="G96" s="348"/>
      <c r="H96" s="348"/>
      <c r="I96" s="348"/>
    </row>
    <row r="97" spans="1:9" ht="130.5" customHeight="1">
      <c r="A97" s="345" t="s">
        <v>41</v>
      </c>
      <c r="B97" s="972" t="s">
        <v>61</v>
      </c>
      <c r="C97" s="972"/>
      <c r="D97" s="972"/>
      <c r="E97" s="972"/>
      <c r="F97" s="972"/>
      <c r="G97" s="972"/>
      <c r="H97" s="972"/>
      <c r="I97" s="972"/>
    </row>
    <row r="98" spans="1:9" ht="15.75">
      <c r="A98" s="342"/>
      <c r="B98" s="348"/>
      <c r="C98" s="348"/>
      <c r="D98" s="348"/>
      <c r="E98" s="348"/>
      <c r="F98" s="348"/>
      <c r="G98" s="348"/>
      <c r="H98" s="348"/>
      <c r="I98" s="348"/>
    </row>
    <row r="99" spans="1:9" ht="55.5" customHeight="1">
      <c r="A99" s="345" t="s">
        <v>62</v>
      </c>
      <c r="B99" s="972" t="s">
        <v>63</v>
      </c>
      <c r="C99" s="972"/>
      <c r="D99" s="972"/>
      <c r="E99" s="972"/>
      <c r="F99" s="972"/>
      <c r="G99" s="972"/>
      <c r="H99" s="972"/>
      <c r="I99" s="972"/>
    </row>
    <row r="100" spans="1:9" ht="15.75">
      <c r="A100" s="343"/>
      <c r="B100" s="342"/>
      <c r="C100" s="342"/>
      <c r="D100" s="342"/>
      <c r="E100" s="342"/>
      <c r="F100" s="342"/>
      <c r="G100" s="342"/>
      <c r="H100" s="342"/>
      <c r="I100" s="342"/>
    </row>
    <row r="101" spans="1:9" ht="16.5">
      <c r="A101" s="970" t="s">
        <v>64</v>
      </c>
      <c r="B101" s="970"/>
      <c r="C101" s="970"/>
      <c r="D101" s="970"/>
      <c r="E101" s="970"/>
      <c r="F101" s="970"/>
      <c r="G101" s="970"/>
      <c r="H101" s="970"/>
      <c r="I101" s="970"/>
    </row>
    <row r="102" spans="1:9" ht="15.75">
      <c r="A102" s="342"/>
      <c r="B102" s="348"/>
      <c r="C102" s="348"/>
      <c r="D102" s="348"/>
      <c r="E102" s="348"/>
      <c r="F102" s="348"/>
      <c r="G102" s="348"/>
      <c r="H102" s="348"/>
      <c r="I102" s="348"/>
    </row>
    <row r="103" spans="1:9" ht="35.25" customHeight="1">
      <c r="A103" s="345" t="s">
        <v>33</v>
      </c>
      <c r="B103" s="966" t="s">
        <v>65</v>
      </c>
      <c r="C103" s="966"/>
      <c r="D103" s="966"/>
      <c r="E103" s="966"/>
      <c r="F103" s="966"/>
      <c r="G103" s="966"/>
      <c r="H103" s="966"/>
      <c r="I103" s="966"/>
    </row>
    <row r="104" spans="1:9" ht="15.75">
      <c r="A104" s="342"/>
      <c r="B104" s="348"/>
      <c r="C104" s="348"/>
      <c r="D104" s="348"/>
      <c r="E104" s="348"/>
      <c r="F104" s="348"/>
      <c r="G104" s="348"/>
      <c r="H104" s="348"/>
      <c r="I104" s="348"/>
    </row>
    <row r="105" spans="1:9" ht="48" customHeight="1">
      <c r="A105" s="345" t="s">
        <v>41</v>
      </c>
      <c r="B105" s="966" t="s">
        <v>66</v>
      </c>
      <c r="C105" s="966"/>
      <c r="D105" s="966"/>
      <c r="E105" s="966"/>
      <c r="F105" s="966"/>
      <c r="G105" s="966"/>
      <c r="H105" s="966"/>
      <c r="I105" s="966"/>
    </row>
    <row r="106" spans="1:9" ht="15.75">
      <c r="A106" s="342"/>
      <c r="B106" s="348"/>
      <c r="C106" s="348"/>
      <c r="D106" s="348"/>
      <c r="E106" s="348"/>
      <c r="F106" s="348"/>
      <c r="G106" s="348"/>
      <c r="H106" s="348"/>
      <c r="I106" s="348"/>
    </row>
    <row r="107" spans="1:9" ht="16.5">
      <c r="A107" s="970" t="s">
        <v>67</v>
      </c>
      <c r="B107" s="970"/>
      <c r="C107" s="970"/>
      <c r="D107" s="970"/>
      <c r="E107" s="970"/>
      <c r="F107" s="970"/>
      <c r="G107" s="970"/>
      <c r="H107" s="970"/>
      <c r="I107" s="970"/>
    </row>
    <row r="108" spans="1:9" ht="6.75" customHeight="1">
      <c r="A108" s="344"/>
      <c r="B108" s="342"/>
      <c r="C108" s="342"/>
      <c r="D108" s="342"/>
      <c r="E108" s="342"/>
      <c r="F108" s="342"/>
      <c r="G108" s="342"/>
      <c r="H108" s="342"/>
      <c r="I108" s="342"/>
    </row>
    <row r="109" spans="1:9" ht="51.75" customHeight="1">
      <c r="A109" s="345" t="s">
        <v>33</v>
      </c>
      <c r="B109" s="966" t="s">
        <v>68</v>
      </c>
      <c r="C109" s="966"/>
      <c r="D109" s="966"/>
      <c r="E109" s="966"/>
      <c r="F109" s="966"/>
      <c r="G109" s="966"/>
      <c r="H109" s="966"/>
      <c r="I109" s="966"/>
    </row>
    <row r="110" spans="1:9" ht="15.75">
      <c r="A110" s="345"/>
      <c r="B110" s="336"/>
      <c r="C110" s="336"/>
      <c r="D110" s="336"/>
      <c r="E110" s="336"/>
      <c r="F110" s="336"/>
      <c r="G110" s="336"/>
      <c r="H110" s="336"/>
      <c r="I110" s="336"/>
    </row>
    <row r="111" spans="1:9" ht="15.75">
      <c r="A111" s="342"/>
      <c r="B111" s="342"/>
      <c r="C111" s="342"/>
      <c r="D111" s="342"/>
      <c r="E111" s="342"/>
      <c r="F111" s="342"/>
      <c r="G111" s="342"/>
      <c r="H111" s="342"/>
      <c r="I111" s="342"/>
    </row>
    <row r="112" spans="1:9" ht="15.75">
      <c r="A112" s="962" t="s">
        <v>27</v>
      </c>
      <c r="B112" s="962"/>
      <c r="C112" s="962"/>
      <c r="D112" s="962"/>
      <c r="E112" s="967" t="s">
        <v>27</v>
      </c>
      <c r="F112" s="967"/>
      <c r="G112" s="967"/>
      <c r="H112" s="967"/>
      <c r="I112" s="967"/>
    </row>
    <row r="113" spans="1:9" ht="53.25" customHeight="1">
      <c r="A113" s="968" t="s">
        <v>28</v>
      </c>
      <c r="B113" s="968"/>
      <c r="C113" s="968"/>
      <c r="D113" s="968"/>
      <c r="E113" s="969" t="s">
        <v>29</v>
      </c>
      <c r="F113" s="969"/>
      <c r="G113" s="969"/>
      <c r="H113" s="969"/>
      <c r="I113" s="969"/>
    </row>
    <row r="114" spans="1:9" ht="15.75">
      <c r="A114" s="338" t="s">
        <v>13</v>
      </c>
      <c r="B114" s="339"/>
      <c r="C114" s="339"/>
      <c r="D114" s="339"/>
      <c r="E114" s="339"/>
      <c r="F114" s="339"/>
      <c r="G114" s="339"/>
      <c r="H114" s="339"/>
      <c r="I114" s="340" t="s">
        <v>69</v>
      </c>
    </row>
    <row r="115" spans="1:9" ht="15.75">
      <c r="A115" s="343"/>
      <c r="B115" s="342"/>
      <c r="C115" s="342"/>
      <c r="D115" s="342"/>
      <c r="E115" s="342"/>
      <c r="F115" s="342"/>
      <c r="G115" s="342"/>
      <c r="H115" s="342"/>
      <c r="I115" s="342"/>
    </row>
    <row r="116" spans="1:9" ht="36.75" customHeight="1">
      <c r="A116" s="345" t="s">
        <v>41</v>
      </c>
      <c r="B116" s="966" t="s">
        <v>70</v>
      </c>
      <c r="C116" s="966"/>
      <c r="D116" s="966"/>
      <c r="E116" s="966"/>
      <c r="F116" s="966"/>
      <c r="G116" s="966"/>
      <c r="H116" s="966"/>
      <c r="I116" s="966"/>
    </row>
    <row r="117" spans="1:9" ht="15.75">
      <c r="A117" s="343"/>
      <c r="B117" s="342"/>
      <c r="C117" s="342"/>
      <c r="D117" s="342"/>
      <c r="E117" s="342"/>
      <c r="F117" s="342"/>
      <c r="G117" s="342"/>
      <c r="H117" s="342"/>
      <c r="I117" s="342"/>
    </row>
    <row r="118" spans="1:9" ht="16.5">
      <c r="A118" s="970" t="s">
        <v>71</v>
      </c>
      <c r="B118" s="970"/>
      <c r="C118" s="970"/>
      <c r="D118" s="970"/>
      <c r="E118" s="970"/>
      <c r="F118" s="970"/>
      <c r="G118" s="970"/>
      <c r="H118" s="970"/>
      <c r="I118" s="970"/>
    </row>
    <row r="119" spans="1:9" ht="15.75">
      <c r="A119" s="343"/>
      <c r="B119" s="342"/>
      <c r="C119" s="342"/>
      <c r="D119" s="342"/>
      <c r="E119" s="342"/>
      <c r="F119" s="342"/>
      <c r="G119" s="342"/>
      <c r="H119" s="342"/>
      <c r="I119" s="342"/>
    </row>
    <row r="120" spans="1:9" ht="33" customHeight="1">
      <c r="A120" s="345" t="s">
        <v>33</v>
      </c>
      <c r="B120" s="966" t="s">
        <v>72</v>
      </c>
      <c r="C120" s="966"/>
      <c r="D120" s="966"/>
      <c r="E120" s="966"/>
      <c r="F120" s="966"/>
      <c r="G120" s="966"/>
      <c r="H120" s="966"/>
      <c r="I120" s="966"/>
    </row>
    <row r="121" spans="1:9" ht="15.75">
      <c r="A121" s="342"/>
      <c r="B121" s="348"/>
      <c r="C121" s="348"/>
      <c r="D121" s="348"/>
      <c r="E121" s="348"/>
      <c r="F121" s="348"/>
      <c r="G121" s="348"/>
      <c r="H121" s="348"/>
      <c r="I121" s="348"/>
    </row>
    <row r="122" spans="1:9" ht="30" customHeight="1">
      <c r="A122" s="345" t="s">
        <v>41</v>
      </c>
      <c r="B122" s="971" t="s">
        <v>73</v>
      </c>
      <c r="C122" s="971"/>
      <c r="D122" s="971"/>
      <c r="E122" s="971"/>
      <c r="F122" s="971"/>
      <c r="G122" s="971"/>
      <c r="H122" s="971"/>
      <c r="I122" s="971"/>
    </row>
    <row r="123" spans="1:9" ht="15.75">
      <c r="A123" s="343"/>
      <c r="B123" s="342"/>
      <c r="C123" s="342"/>
      <c r="D123" s="342"/>
      <c r="E123" s="342"/>
      <c r="F123" s="342"/>
      <c r="G123" s="342"/>
      <c r="H123" s="342"/>
      <c r="I123" s="342"/>
    </row>
    <row r="124" spans="1:9" ht="16.5">
      <c r="A124" s="970" t="s">
        <v>74</v>
      </c>
      <c r="B124" s="970"/>
      <c r="C124" s="970"/>
      <c r="D124" s="970"/>
      <c r="E124" s="970"/>
      <c r="F124" s="970"/>
      <c r="G124" s="970"/>
      <c r="H124" s="970"/>
      <c r="I124" s="970"/>
    </row>
    <row r="125" spans="1:9" ht="15.75">
      <c r="A125" s="343"/>
      <c r="B125" s="342"/>
      <c r="C125" s="342"/>
      <c r="D125" s="342"/>
      <c r="E125" s="342"/>
      <c r="F125" s="342"/>
      <c r="G125" s="342"/>
      <c r="H125" s="342"/>
      <c r="I125" s="342"/>
    </row>
    <row r="126" spans="1:9" ht="71.25" customHeight="1">
      <c r="A126" s="966" t="s">
        <v>75</v>
      </c>
      <c r="B126" s="966"/>
      <c r="C126" s="966"/>
      <c r="D126" s="966"/>
      <c r="E126" s="966"/>
      <c r="F126" s="966"/>
      <c r="G126" s="966"/>
      <c r="H126" s="966"/>
      <c r="I126" s="966"/>
    </row>
    <row r="127" spans="1:9" ht="15.75">
      <c r="A127" s="343"/>
      <c r="B127" s="342"/>
      <c r="C127" s="342"/>
      <c r="D127" s="342"/>
      <c r="E127" s="342"/>
      <c r="F127" s="342"/>
      <c r="G127" s="342"/>
      <c r="H127" s="342"/>
      <c r="I127" s="342"/>
    </row>
    <row r="128" spans="1:9" ht="16.5">
      <c r="A128" s="970" t="s">
        <v>76</v>
      </c>
      <c r="B128" s="970"/>
      <c r="C128" s="970"/>
      <c r="D128" s="970"/>
      <c r="E128" s="970"/>
      <c r="F128" s="970"/>
      <c r="G128" s="970"/>
      <c r="H128" s="970"/>
      <c r="I128" s="970"/>
    </row>
    <row r="129" spans="1:9" ht="16.5">
      <c r="A129" s="344"/>
      <c r="B129" s="342"/>
      <c r="C129" s="342"/>
      <c r="D129" s="342"/>
      <c r="E129" s="342"/>
      <c r="F129" s="342"/>
      <c r="G129" s="342"/>
      <c r="H129" s="342"/>
      <c r="I129" s="342"/>
    </row>
    <row r="130" spans="1:9" ht="48" customHeight="1">
      <c r="A130" s="345" t="s">
        <v>33</v>
      </c>
      <c r="B130" s="966" t="s">
        <v>77</v>
      </c>
      <c r="C130" s="966"/>
      <c r="D130" s="966"/>
      <c r="E130" s="966"/>
      <c r="F130" s="966"/>
      <c r="G130" s="966"/>
      <c r="H130" s="966"/>
      <c r="I130" s="966"/>
    </row>
    <row r="131" spans="1:9" ht="15.75">
      <c r="A131" s="342"/>
      <c r="B131" s="348"/>
      <c r="C131" s="348"/>
      <c r="D131" s="348"/>
      <c r="E131" s="348"/>
      <c r="F131" s="348"/>
      <c r="G131" s="348"/>
      <c r="H131" s="348"/>
      <c r="I131" s="348"/>
    </row>
    <row r="132" spans="1:9" ht="162.75" customHeight="1">
      <c r="A132" s="345" t="s">
        <v>41</v>
      </c>
      <c r="B132" s="966" t="s">
        <v>78</v>
      </c>
      <c r="C132" s="966"/>
      <c r="D132" s="966"/>
      <c r="E132" s="966"/>
      <c r="F132" s="966"/>
      <c r="G132" s="966"/>
      <c r="H132" s="966"/>
      <c r="I132" s="966"/>
    </row>
    <row r="133" spans="1:9" ht="15.75">
      <c r="A133" s="345"/>
      <c r="B133" s="336"/>
      <c r="C133" s="336"/>
      <c r="D133" s="336"/>
      <c r="E133" s="336"/>
      <c r="F133" s="336"/>
      <c r="G133" s="336"/>
      <c r="H133" s="336"/>
      <c r="I133" s="336"/>
    </row>
    <row r="134" spans="1:9" ht="15.75">
      <c r="A134" s="345"/>
      <c r="B134" s="336"/>
      <c r="C134" s="336"/>
      <c r="D134" s="336"/>
      <c r="E134" s="336"/>
      <c r="F134" s="336"/>
      <c r="G134" s="336"/>
      <c r="H134" s="336"/>
      <c r="I134" s="336"/>
    </row>
    <row r="135" spans="1:9" ht="15.75">
      <c r="A135" s="962" t="s">
        <v>27</v>
      </c>
      <c r="B135" s="962"/>
      <c r="C135" s="962"/>
      <c r="D135" s="962"/>
      <c r="E135" s="967" t="s">
        <v>27</v>
      </c>
      <c r="F135" s="967"/>
      <c r="G135" s="967"/>
      <c r="H135" s="967"/>
      <c r="I135" s="967"/>
    </row>
    <row r="136" spans="1:9" ht="51.75" customHeight="1">
      <c r="A136" s="968" t="s">
        <v>28</v>
      </c>
      <c r="B136" s="968"/>
      <c r="C136" s="968"/>
      <c r="D136" s="968"/>
      <c r="E136" s="969" t="s">
        <v>29</v>
      </c>
      <c r="F136" s="969"/>
      <c r="G136" s="969"/>
      <c r="H136" s="969"/>
      <c r="I136" s="969"/>
    </row>
    <row r="137" spans="1:9" ht="15.75">
      <c r="A137" s="338" t="s">
        <v>13</v>
      </c>
      <c r="B137" s="339"/>
      <c r="C137" s="339"/>
      <c r="D137" s="339"/>
      <c r="E137" s="339"/>
      <c r="F137" s="339"/>
      <c r="G137" s="339"/>
      <c r="H137" s="339"/>
      <c r="I137" s="340" t="s">
        <v>79</v>
      </c>
    </row>
    <row r="138" spans="1:9" ht="15.75">
      <c r="A138" s="338"/>
      <c r="B138" s="339"/>
      <c r="C138" s="339"/>
      <c r="D138" s="339"/>
      <c r="E138" s="339"/>
      <c r="F138" s="339"/>
      <c r="G138" s="339"/>
      <c r="H138" s="339"/>
      <c r="I138" s="340"/>
    </row>
    <row r="139" spans="1:9" ht="15.75">
      <c r="A139" s="338"/>
      <c r="B139" s="339"/>
      <c r="C139" s="339"/>
      <c r="D139" s="339"/>
      <c r="E139" s="339"/>
      <c r="F139" s="339"/>
      <c r="G139" s="339"/>
      <c r="H139" s="339"/>
      <c r="I139" s="340"/>
    </row>
    <row r="140" spans="1:9" ht="49.5" customHeight="1">
      <c r="A140" s="345" t="s">
        <v>62</v>
      </c>
      <c r="B140" s="966" t="s">
        <v>80</v>
      </c>
      <c r="C140" s="966"/>
      <c r="D140" s="966"/>
      <c r="E140" s="966"/>
      <c r="F140" s="966"/>
      <c r="G140" s="966"/>
      <c r="H140" s="966"/>
      <c r="I140" s="966"/>
    </row>
    <row r="141" spans="1:9" ht="15.75">
      <c r="A141" s="345"/>
      <c r="B141" s="966"/>
      <c r="C141" s="966"/>
      <c r="D141" s="966"/>
      <c r="E141" s="966"/>
      <c r="F141" s="966"/>
      <c r="G141" s="966"/>
      <c r="H141" s="966"/>
      <c r="I141" s="966"/>
    </row>
    <row r="142" spans="1:9" ht="119.25" customHeight="1">
      <c r="A142" s="345" t="s">
        <v>81</v>
      </c>
      <c r="B142" s="966" t="s">
        <v>82</v>
      </c>
      <c r="C142" s="966"/>
      <c r="D142" s="966"/>
      <c r="E142" s="966"/>
      <c r="F142" s="966"/>
      <c r="G142" s="966"/>
      <c r="H142" s="966"/>
      <c r="I142" s="966"/>
    </row>
    <row r="143" spans="1:9" ht="15.75">
      <c r="A143" s="345"/>
      <c r="B143" s="966"/>
      <c r="C143" s="966"/>
      <c r="D143" s="966"/>
      <c r="E143" s="966"/>
      <c r="F143" s="966"/>
      <c r="G143" s="966"/>
      <c r="H143" s="966"/>
      <c r="I143" s="966"/>
    </row>
    <row r="144" spans="1:9" ht="45.75" customHeight="1">
      <c r="A144" s="345" t="s">
        <v>83</v>
      </c>
      <c r="B144" s="966" t="s">
        <v>84</v>
      </c>
      <c r="C144" s="966"/>
      <c r="D144" s="966"/>
      <c r="E144" s="966"/>
      <c r="F144" s="966"/>
      <c r="G144" s="966"/>
      <c r="H144" s="966"/>
      <c r="I144" s="966"/>
    </row>
    <row r="145" spans="1:9" ht="15.75">
      <c r="A145" s="345"/>
      <c r="B145" s="966"/>
      <c r="C145" s="966"/>
      <c r="D145" s="966"/>
      <c r="E145" s="966"/>
      <c r="F145" s="966"/>
      <c r="G145" s="966"/>
      <c r="H145" s="966"/>
      <c r="I145" s="966"/>
    </row>
    <row r="146" spans="1:9" ht="129.75" customHeight="1">
      <c r="A146" s="345" t="s">
        <v>85</v>
      </c>
      <c r="B146" s="966" t="s">
        <v>86</v>
      </c>
      <c r="C146" s="966"/>
      <c r="D146" s="966"/>
      <c r="E146" s="966"/>
      <c r="F146" s="966"/>
      <c r="G146" s="966"/>
      <c r="H146" s="966"/>
      <c r="I146" s="966"/>
    </row>
    <row r="147" spans="1:9" ht="15.75">
      <c r="A147" s="345"/>
      <c r="B147" s="966"/>
      <c r="C147" s="966"/>
      <c r="D147" s="966"/>
      <c r="E147" s="966"/>
      <c r="F147" s="966"/>
      <c r="G147" s="966"/>
      <c r="H147" s="966"/>
      <c r="I147" s="966"/>
    </row>
    <row r="148" spans="1:9" ht="69.75" customHeight="1">
      <c r="A148" s="345" t="s">
        <v>87</v>
      </c>
      <c r="B148" s="966" t="s">
        <v>88</v>
      </c>
      <c r="C148" s="966"/>
      <c r="D148" s="966"/>
      <c r="E148" s="966"/>
      <c r="F148" s="966"/>
      <c r="G148" s="966"/>
      <c r="H148" s="966"/>
      <c r="I148" s="966"/>
    </row>
    <row r="149" spans="1:9" ht="15.75">
      <c r="A149" s="345"/>
      <c r="B149" s="966"/>
      <c r="C149" s="966"/>
      <c r="D149" s="966"/>
      <c r="E149" s="966"/>
      <c r="F149" s="966"/>
      <c r="G149" s="966"/>
      <c r="H149" s="966"/>
      <c r="I149" s="966"/>
    </row>
    <row r="150" spans="1:9" ht="85.5" customHeight="1">
      <c r="A150" s="345" t="s">
        <v>89</v>
      </c>
      <c r="B150" s="966" t="s">
        <v>90</v>
      </c>
      <c r="C150" s="966"/>
      <c r="D150" s="966"/>
      <c r="E150" s="966"/>
      <c r="F150" s="966"/>
      <c r="G150" s="966"/>
      <c r="H150" s="966"/>
      <c r="I150" s="966"/>
    </row>
    <row r="151" spans="1:9" ht="15.75">
      <c r="A151" s="345"/>
      <c r="B151" s="336"/>
      <c r="C151" s="336"/>
      <c r="D151" s="336"/>
      <c r="E151" s="336"/>
      <c r="F151" s="336"/>
      <c r="G151" s="336"/>
      <c r="H151" s="336"/>
      <c r="I151" s="336"/>
    </row>
    <row r="152" spans="1:9" ht="15.75">
      <c r="A152" s="345"/>
      <c r="B152" s="336"/>
      <c r="C152" s="336"/>
      <c r="D152" s="336"/>
      <c r="E152" s="336"/>
      <c r="F152" s="336"/>
      <c r="G152" s="336"/>
      <c r="H152" s="336"/>
      <c r="I152" s="336"/>
    </row>
    <row r="153" spans="1:9" ht="15.75">
      <c r="A153" s="962" t="s">
        <v>27</v>
      </c>
      <c r="B153" s="962"/>
      <c r="C153" s="962"/>
      <c r="D153" s="962"/>
      <c r="E153" s="967" t="s">
        <v>27</v>
      </c>
      <c r="F153" s="967"/>
      <c r="G153" s="967"/>
      <c r="H153" s="967"/>
      <c r="I153" s="967"/>
    </row>
    <row r="154" spans="1:9" ht="15.75">
      <c r="A154" s="968" t="s">
        <v>28</v>
      </c>
      <c r="B154" s="968"/>
      <c r="C154" s="968"/>
      <c r="D154" s="968"/>
      <c r="E154" s="969" t="s">
        <v>29</v>
      </c>
      <c r="F154" s="969"/>
      <c r="G154" s="969"/>
      <c r="H154" s="969"/>
      <c r="I154" s="969"/>
    </row>
    <row r="155" spans="1:9" ht="15.75">
      <c r="A155" s="338" t="s">
        <v>13</v>
      </c>
      <c r="B155" s="339"/>
      <c r="C155" s="339"/>
      <c r="D155" s="339"/>
      <c r="E155" s="339"/>
      <c r="F155" s="339"/>
      <c r="G155" s="339"/>
      <c r="H155" s="339"/>
      <c r="I155" s="340" t="s">
        <v>91</v>
      </c>
    </row>
    <row r="156" spans="1:9" ht="15.75">
      <c r="A156" s="338"/>
      <c r="B156" s="339"/>
      <c r="C156" s="339"/>
      <c r="D156" s="339"/>
      <c r="E156" s="339"/>
      <c r="F156" s="339"/>
      <c r="G156" s="339"/>
      <c r="H156" s="339"/>
      <c r="I156" s="340"/>
    </row>
    <row r="157" spans="1:9" ht="15.75">
      <c r="A157" s="345" t="s">
        <v>92</v>
      </c>
      <c r="B157" s="966" t="s">
        <v>93</v>
      </c>
      <c r="C157" s="966"/>
      <c r="D157" s="966"/>
      <c r="E157" s="966"/>
      <c r="F157" s="966"/>
      <c r="G157" s="966"/>
      <c r="H157" s="966"/>
      <c r="I157" s="966"/>
    </row>
    <row r="158" spans="1:9" ht="15.75">
      <c r="A158" s="345"/>
      <c r="B158" s="342"/>
      <c r="C158" s="342"/>
      <c r="D158" s="342"/>
      <c r="E158" s="342"/>
      <c r="F158" s="342"/>
      <c r="G158" s="342"/>
      <c r="H158" s="342"/>
      <c r="I158" s="342"/>
    </row>
    <row r="159" spans="1:9" ht="56.25" customHeight="1">
      <c r="A159" s="345" t="s">
        <v>94</v>
      </c>
      <c r="B159" s="966" t="s">
        <v>95</v>
      </c>
      <c r="C159" s="966"/>
      <c r="D159" s="966"/>
      <c r="E159" s="966"/>
      <c r="F159" s="966"/>
      <c r="G159" s="966"/>
      <c r="H159" s="966"/>
      <c r="I159" s="966"/>
    </row>
    <row r="160" spans="1:9" ht="15.75">
      <c r="A160" s="343"/>
      <c r="B160" s="342"/>
      <c r="C160" s="342"/>
      <c r="D160" s="342"/>
      <c r="E160" s="342"/>
      <c r="F160" s="342"/>
      <c r="G160" s="342"/>
      <c r="H160" s="342"/>
      <c r="I160" s="342"/>
    </row>
    <row r="161" spans="1:9" ht="16.5">
      <c r="A161" s="970" t="s">
        <v>96</v>
      </c>
      <c r="B161" s="970"/>
      <c r="C161" s="970"/>
      <c r="D161" s="970"/>
      <c r="E161" s="970"/>
      <c r="F161" s="970"/>
      <c r="G161" s="970"/>
      <c r="H161" s="970"/>
      <c r="I161" s="970"/>
    </row>
    <row r="162" spans="1:9" ht="15.75">
      <c r="A162" s="343"/>
      <c r="B162" s="342"/>
      <c r="C162" s="342"/>
      <c r="D162" s="342"/>
      <c r="E162" s="342"/>
      <c r="F162" s="342"/>
      <c r="G162" s="342"/>
      <c r="H162" s="342"/>
      <c r="I162" s="342"/>
    </row>
    <row r="163" spans="1:9" ht="39.75" customHeight="1">
      <c r="A163" s="966" t="s">
        <v>97</v>
      </c>
      <c r="B163" s="966"/>
      <c r="C163" s="966"/>
      <c r="D163" s="966"/>
      <c r="E163" s="966"/>
      <c r="F163" s="966"/>
      <c r="G163" s="966"/>
      <c r="H163" s="966"/>
      <c r="I163" s="966"/>
    </row>
    <row r="164" spans="1:9" ht="16.5">
      <c r="A164" s="344"/>
      <c r="B164" s="342"/>
      <c r="C164" s="342"/>
      <c r="D164" s="342"/>
      <c r="E164" s="342"/>
      <c r="F164" s="342"/>
      <c r="G164" s="342"/>
      <c r="H164" s="342"/>
      <c r="I164" s="342"/>
    </row>
    <row r="165" spans="1:9" ht="16.5">
      <c r="A165" s="970" t="s">
        <v>98</v>
      </c>
      <c r="B165" s="970"/>
      <c r="C165" s="970"/>
      <c r="D165" s="970"/>
      <c r="E165" s="970"/>
      <c r="F165" s="970"/>
      <c r="G165" s="970"/>
      <c r="H165" s="970"/>
      <c r="I165" s="970"/>
    </row>
    <row r="166" spans="1:9" ht="15.75">
      <c r="A166" s="343"/>
      <c r="B166" s="342"/>
      <c r="C166" s="342"/>
      <c r="D166" s="342"/>
      <c r="E166" s="342"/>
      <c r="F166" s="342"/>
      <c r="G166" s="342"/>
      <c r="H166" s="342"/>
      <c r="I166" s="342"/>
    </row>
    <row r="167" spans="1:9" ht="65.25" customHeight="1">
      <c r="A167" s="345" t="s">
        <v>33</v>
      </c>
      <c r="B167" s="966" t="s">
        <v>99</v>
      </c>
      <c r="C167" s="966"/>
      <c r="D167" s="966"/>
      <c r="E167" s="966"/>
      <c r="F167" s="966"/>
      <c r="G167" s="966"/>
      <c r="H167" s="966"/>
      <c r="I167" s="966"/>
    </row>
    <row r="168" spans="1:9" ht="15.75">
      <c r="A168" s="347"/>
      <c r="B168" s="342"/>
      <c r="C168" s="342"/>
      <c r="D168" s="342"/>
      <c r="E168" s="342"/>
      <c r="F168" s="342"/>
      <c r="G168" s="342"/>
      <c r="H168" s="342"/>
      <c r="I168" s="342"/>
    </row>
    <row r="169" spans="1:9" ht="23.25" customHeight="1">
      <c r="A169" s="345" t="s">
        <v>41</v>
      </c>
      <c r="B169" s="966" t="s">
        <v>100</v>
      </c>
      <c r="C169" s="966"/>
      <c r="D169" s="966"/>
      <c r="E169" s="966"/>
      <c r="F169" s="966"/>
      <c r="G169" s="966"/>
      <c r="H169" s="966"/>
      <c r="I169" s="966"/>
    </row>
    <row r="170" spans="1:9" ht="15.75">
      <c r="A170" s="347"/>
      <c r="B170" s="342"/>
      <c r="C170" s="342"/>
      <c r="D170" s="342"/>
      <c r="E170" s="342"/>
      <c r="F170" s="342"/>
      <c r="G170" s="342"/>
      <c r="H170" s="342"/>
      <c r="I170" s="342"/>
    </row>
    <row r="171" spans="1:9" ht="36" customHeight="1">
      <c r="A171" s="345" t="s">
        <v>62</v>
      </c>
      <c r="B171" s="966" t="s">
        <v>101</v>
      </c>
      <c r="C171" s="966"/>
      <c r="D171" s="966"/>
      <c r="E171" s="966"/>
      <c r="F171" s="966"/>
      <c r="G171" s="966"/>
      <c r="H171" s="966"/>
      <c r="I171" s="966"/>
    </row>
    <row r="172" spans="1:9" ht="15.75">
      <c r="A172" s="345"/>
      <c r="B172" s="342"/>
      <c r="C172" s="342"/>
      <c r="D172" s="342"/>
      <c r="E172" s="342"/>
      <c r="F172" s="342"/>
      <c r="G172" s="342"/>
      <c r="H172" s="342"/>
      <c r="I172" s="342"/>
    </row>
    <row r="173" spans="1:9" ht="37.5" customHeight="1">
      <c r="A173" s="345" t="s">
        <v>81</v>
      </c>
      <c r="B173" s="966" t="s">
        <v>102</v>
      </c>
      <c r="C173" s="966"/>
      <c r="D173" s="966"/>
      <c r="E173" s="966"/>
      <c r="F173" s="966"/>
      <c r="G173" s="966"/>
      <c r="H173" s="966"/>
      <c r="I173" s="966"/>
    </row>
    <row r="174" spans="1:9" ht="15.75">
      <c r="A174" s="345"/>
      <c r="B174" s="342"/>
      <c r="C174" s="342"/>
      <c r="D174" s="342"/>
      <c r="E174" s="342"/>
      <c r="F174" s="342"/>
      <c r="G174" s="342"/>
      <c r="H174" s="342"/>
      <c r="I174" s="342"/>
    </row>
    <row r="175" spans="1:9" ht="84.75" customHeight="1">
      <c r="A175" s="345" t="s">
        <v>83</v>
      </c>
      <c r="B175" s="966" t="s">
        <v>103</v>
      </c>
      <c r="C175" s="966"/>
      <c r="D175" s="966"/>
      <c r="E175" s="966"/>
      <c r="F175" s="966"/>
      <c r="G175" s="966"/>
      <c r="H175" s="966"/>
      <c r="I175" s="966"/>
    </row>
    <row r="176" spans="1:9" ht="15.75">
      <c r="A176" s="345"/>
      <c r="B176" s="342"/>
      <c r="C176" s="342"/>
      <c r="D176" s="342"/>
      <c r="E176" s="342"/>
      <c r="F176" s="342"/>
      <c r="G176" s="342"/>
      <c r="H176" s="342"/>
      <c r="I176" s="342"/>
    </row>
    <row r="177" spans="1:9" ht="50.25" customHeight="1">
      <c r="A177" s="345" t="s">
        <v>104</v>
      </c>
      <c r="B177" s="966" t="s">
        <v>105</v>
      </c>
      <c r="C177" s="966"/>
      <c r="D177" s="966"/>
      <c r="E177" s="966"/>
      <c r="F177" s="966"/>
      <c r="G177" s="966"/>
      <c r="H177" s="966"/>
      <c r="I177" s="966"/>
    </row>
    <row r="178" spans="1:9" ht="15.75">
      <c r="A178" s="345"/>
      <c r="B178" s="336"/>
      <c r="C178" s="336"/>
      <c r="D178" s="336"/>
      <c r="E178" s="336"/>
      <c r="F178" s="336"/>
      <c r="G178" s="336"/>
      <c r="H178" s="336"/>
      <c r="I178" s="336"/>
    </row>
    <row r="179" spans="1:9" ht="15.75">
      <c r="A179" s="345"/>
      <c r="B179" s="336"/>
      <c r="C179" s="336"/>
      <c r="D179" s="336"/>
      <c r="E179" s="336"/>
      <c r="F179" s="336"/>
      <c r="G179" s="336"/>
      <c r="H179" s="336"/>
      <c r="I179" s="336"/>
    </row>
    <row r="180" spans="1:9" ht="15.75">
      <c r="A180" s="962" t="s">
        <v>27</v>
      </c>
      <c r="B180" s="962"/>
      <c r="C180" s="962"/>
      <c r="D180" s="962"/>
      <c r="E180" s="967" t="s">
        <v>27</v>
      </c>
      <c r="F180" s="967"/>
      <c r="G180" s="967"/>
      <c r="H180" s="967"/>
      <c r="I180" s="967"/>
    </row>
    <row r="181" spans="1:9" ht="15.75">
      <c r="A181" s="968" t="s">
        <v>28</v>
      </c>
      <c r="B181" s="968"/>
      <c r="C181" s="968"/>
      <c r="D181" s="968"/>
      <c r="E181" s="969" t="s">
        <v>29</v>
      </c>
      <c r="F181" s="969"/>
      <c r="G181" s="969"/>
      <c r="H181" s="969"/>
      <c r="I181" s="969"/>
    </row>
    <row r="182" spans="1:9" ht="15.75">
      <c r="A182" s="338" t="s">
        <v>13</v>
      </c>
      <c r="B182" s="339"/>
      <c r="C182" s="339"/>
      <c r="D182" s="339"/>
      <c r="E182" s="339"/>
      <c r="F182" s="339"/>
      <c r="G182" s="339"/>
      <c r="H182" s="339"/>
      <c r="I182" s="340" t="s">
        <v>106</v>
      </c>
    </row>
    <row r="183" spans="1:9" ht="15.75">
      <c r="A183" s="338"/>
      <c r="B183" s="339"/>
      <c r="C183" s="339"/>
      <c r="D183" s="339"/>
      <c r="E183" s="339"/>
      <c r="F183" s="339"/>
      <c r="G183" s="339"/>
      <c r="H183" s="339"/>
      <c r="I183" s="340"/>
    </row>
    <row r="184" spans="1:9" ht="51.75" customHeight="1">
      <c r="A184" s="345" t="s">
        <v>85</v>
      </c>
      <c r="B184" s="966" t="s">
        <v>107</v>
      </c>
      <c r="C184" s="966"/>
      <c r="D184" s="966"/>
      <c r="E184" s="966"/>
      <c r="F184" s="966"/>
      <c r="G184" s="966"/>
      <c r="H184" s="966"/>
      <c r="I184" s="966"/>
    </row>
    <row r="185" spans="1:9" ht="15.75">
      <c r="A185" s="343"/>
      <c r="B185" s="342"/>
      <c r="C185" s="342"/>
      <c r="D185" s="342"/>
      <c r="E185" s="342"/>
      <c r="F185" s="342"/>
      <c r="G185" s="342"/>
      <c r="H185" s="342"/>
      <c r="I185" s="342"/>
    </row>
    <row r="186" spans="1:9" ht="15.75">
      <c r="A186" s="342"/>
      <c r="B186" s="302"/>
      <c r="C186" s="349"/>
      <c r="D186" s="349"/>
      <c r="E186" s="349"/>
      <c r="F186" s="302"/>
      <c r="G186" s="349"/>
      <c r="H186" s="349"/>
      <c r="I186" s="349"/>
    </row>
    <row r="187" spans="1:9" ht="31.5">
      <c r="A187" s="342"/>
      <c r="B187" s="350" t="s">
        <v>108</v>
      </c>
      <c r="C187" s="350"/>
      <c r="D187" s="350"/>
      <c r="E187" s="350"/>
      <c r="F187" s="350" t="s">
        <v>108</v>
      </c>
      <c r="G187" s="350"/>
      <c r="H187" s="350"/>
      <c r="I187" s="350"/>
    </row>
    <row r="188" spans="1:9" ht="16.5">
      <c r="A188" s="342"/>
      <c r="B188" s="963" t="s">
        <v>28</v>
      </c>
      <c r="C188" s="963"/>
      <c r="D188" s="963"/>
      <c r="E188" s="963"/>
      <c r="F188" s="963" t="s">
        <v>29</v>
      </c>
      <c r="G188" s="963"/>
      <c r="H188" s="963"/>
      <c r="I188" s="963"/>
    </row>
    <row r="189" spans="1:9" ht="16.5">
      <c r="A189" s="342"/>
      <c r="B189" s="351"/>
      <c r="C189" s="352"/>
      <c r="D189" s="352"/>
      <c r="E189" s="352"/>
      <c r="F189" s="353"/>
      <c r="G189" s="353"/>
      <c r="H189" s="353"/>
      <c r="I189" s="353"/>
    </row>
    <row r="190" spans="1:9" ht="15.75">
      <c r="A190" s="342"/>
      <c r="B190" s="962" t="s">
        <v>109</v>
      </c>
      <c r="C190" s="962"/>
      <c r="D190" s="962"/>
      <c r="E190" s="962"/>
      <c r="F190" s="962" t="s">
        <v>109</v>
      </c>
      <c r="G190" s="962"/>
      <c r="H190" s="962"/>
      <c r="I190" s="962"/>
    </row>
    <row r="191" spans="1:9" ht="15.75">
      <c r="A191" s="342"/>
      <c r="B191" s="302"/>
      <c r="C191" s="352"/>
      <c r="D191" s="352"/>
      <c r="E191" s="352"/>
      <c r="F191" s="302"/>
      <c r="G191" s="352"/>
      <c r="H191" s="352"/>
      <c r="I191" s="352"/>
    </row>
    <row r="192" spans="1:9" ht="15.75">
      <c r="A192" s="342"/>
      <c r="B192" s="302"/>
      <c r="C192" s="352"/>
      <c r="D192" s="352"/>
      <c r="E192" s="352"/>
      <c r="F192" s="302"/>
      <c r="G192" s="352"/>
      <c r="H192" s="352"/>
      <c r="I192" s="352"/>
    </row>
    <row r="193" spans="1:9" ht="15.75">
      <c r="A193" s="342"/>
      <c r="B193" s="339" t="s">
        <v>110</v>
      </c>
      <c r="C193" s="354"/>
      <c r="D193" s="339"/>
      <c r="E193" s="339"/>
      <c r="F193" s="964" t="str">
        <f>"Name : "&amp; '[6]Names of Bidder'!D28</f>
        <v xml:space="preserve">Name : </v>
      </c>
      <c r="G193" s="965"/>
      <c r="H193" s="965"/>
      <c r="I193" s="965"/>
    </row>
    <row r="194" spans="1:9" ht="15.75">
      <c r="A194" s="342"/>
      <c r="B194" s="339" t="s">
        <v>133</v>
      </c>
      <c r="C194" s="354"/>
      <c r="D194" s="339"/>
      <c r="E194" s="339"/>
      <c r="F194" s="964" t="str">
        <f>"Designation : " &amp; '[6]Names of Bidder'!D29</f>
        <v xml:space="preserve">Designation : </v>
      </c>
      <c r="G194" s="965"/>
      <c r="H194" s="965"/>
      <c r="I194" s="965"/>
    </row>
    <row r="195" spans="1:9" ht="15.75">
      <c r="A195" s="342"/>
      <c r="B195" s="350"/>
      <c r="C195" s="352"/>
      <c r="D195" s="352"/>
      <c r="E195" s="352"/>
      <c r="F195" s="350"/>
      <c r="G195" s="352"/>
      <c r="H195" s="352"/>
      <c r="I195" s="352"/>
    </row>
    <row r="196" spans="1:9" ht="15.75">
      <c r="A196" s="342"/>
      <c r="B196" s="962" t="s">
        <v>111</v>
      </c>
      <c r="C196" s="962"/>
      <c r="D196" s="962"/>
      <c r="E196" s="962"/>
      <c r="F196" s="962" t="s">
        <v>111</v>
      </c>
      <c r="G196" s="962"/>
      <c r="H196" s="962"/>
      <c r="I196" s="962"/>
    </row>
    <row r="197" spans="1:9" ht="15.75">
      <c r="A197" s="342"/>
      <c r="B197" s="339" t="s">
        <v>110</v>
      </c>
      <c r="C197" s="339"/>
      <c r="D197" s="339"/>
      <c r="E197" s="339"/>
      <c r="F197" s="339" t="s">
        <v>110</v>
      </c>
      <c r="G197" s="350"/>
      <c r="H197" s="350"/>
      <c r="I197" s="350"/>
    </row>
    <row r="198" spans="1:9" ht="15.75">
      <c r="A198" s="342"/>
      <c r="B198" s="339" t="s">
        <v>133</v>
      </c>
      <c r="C198" s="339"/>
      <c r="D198" s="339"/>
      <c r="E198" s="339"/>
      <c r="F198" s="339" t="s">
        <v>133</v>
      </c>
      <c r="G198" s="342"/>
      <c r="H198" s="342"/>
      <c r="I198" s="342"/>
    </row>
    <row r="199" spans="1:9" ht="15.75">
      <c r="A199" s="342"/>
      <c r="B199" s="342"/>
      <c r="C199" s="342"/>
      <c r="D199" s="342"/>
      <c r="E199" s="342"/>
      <c r="F199" s="342"/>
      <c r="G199" s="342"/>
      <c r="H199" s="342"/>
      <c r="I199" s="342"/>
    </row>
    <row r="200" spans="1:9" ht="15.75">
      <c r="A200" s="342"/>
      <c r="B200" s="962" t="s">
        <v>111</v>
      </c>
      <c r="C200" s="962"/>
      <c r="D200" s="962"/>
      <c r="E200" s="962"/>
      <c r="F200" s="962" t="s">
        <v>111</v>
      </c>
      <c r="G200" s="962"/>
      <c r="H200" s="962"/>
      <c r="I200" s="962"/>
    </row>
    <row r="201" spans="1:9" ht="15.75">
      <c r="A201" s="342"/>
      <c r="B201" s="339" t="s">
        <v>110</v>
      </c>
      <c r="C201" s="339"/>
      <c r="D201" s="339"/>
      <c r="E201" s="339"/>
      <c r="F201" s="339" t="s">
        <v>110</v>
      </c>
      <c r="G201" s="350"/>
      <c r="H201" s="350"/>
      <c r="I201" s="350"/>
    </row>
    <row r="202" spans="1:9" ht="15.75">
      <c r="A202" s="342"/>
      <c r="B202" s="339" t="s">
        <v>133</v>
      </c>
      <c r="C202" s="339"/>
      <c r="D202" s="339"/>
      <c r="E202" s="339"/>
      <c r="F202" s="339" t="s">
        <v>133</v>
      </c>
      <c r="G202" s="342"/>
      <c r="H202" s="342"/>
      <c r="I202" s="342"/>
    </row>
    <row r="203" spans="1:9" ht="15.75">
      <c r="A203" s="342"/>
      <c r="B203" s="339"/>
      <c r="C203" s="339"/>
      <c r="D203" s="339"/>
      <c r="E203" s="339"/>
      <c r="F203" s="339"/>
      <c r="G203" s="342"/>
      <c r="H203" s="342"/>
      <c r="I203" s="342"/>
    </row>
    <row r="204" spans="1:9" ht="15.75">
      <c r="A204" s="342"/>
      <c r="B204" s="339"/>
      <c r="C204" s="339"/>
      <c r="D204" s="339"/>
      <c r="E204" s="339"/>
      <c r="F204" s="339"/>
      <c r="G204" s="342"/>
      <c r="H204" s="342"/>
      <c r="I204" s="342"/>
    </row>
    <row r="205" spans="1:9" ht="15.75">
      <c r="A205" s="342"/>
      <c r="B205" s="339"/>
      <c r="C205" s="339"/>
      <c r="D205" s="339"/>
      <c r="E205" s="339"/>
      <c r="F205" s="339"/>
      <c r="G205" s="342"/>
      <c r="H205" s="342"/>
      <c r="I205" s="342"/>
    </row>
    <row r="206" spans="1:9" ht="15.75">
      <c r="A206" s="342"/>
      <c r="B206" s="339"/>
      <c r="C206" s="339"/>
      <c r="D206" s="339"/>
      <c r="E206" s="339"/>
      <c r="F206" s="339"/>
      <c r="G206" s="342"/>
      <c r="H206" s="342"/>
      <c r="I206" s="342"/>
    </row>
    <row r="207" spans="1:9" ht="15.75">
      <c r="A207" s="342"/>
      <c r="B207" s="339"/>
      <c r="C207" s="339"/>
      <c r="D207" s="339"/>
      <c r="E207" s="339"/>
      <c r="F207" s="339"/>
      <c r="G207" s="342"/>
      <c r="H207" s="342"/>
      <c r="I207" s="342"/>
    </row>
    <row r="208" spans="1:9" ht="15.75">
      <c r="A208" s="342"/>
      <c r="B208" s="339"/>
      <c r="C208" s="339"/>
      <c r="D208" s="339"/>
      <c r="E208" s="339"/>
      <c r="F208" s="339"/>
      <c r="G208" s="342"/>
      <c r="H208" s="342"/>
      <c r="I208" s="342"/>
    </row>
    <row r="209" spans="1:9" ht="15.75">
      <c r="A209" s="342"/>
      <c r="B209" s="339"/>
      <c r="C209" s="339"/>
      <c r="D209" s="339"/>
      <c r="E209" s="339"/>
      <c r="F209" s="339"/>
      <c r="G209" s="342"/>
      <c r="H209" s="342"/>
      <c r="I209" s="342"/>
    </row>
    <row r="210" spans="1:9" ht="15.75">
      <c r="A210" s="342"/>
      <c r="B210" s="339"/>
      <c r="C210" s="339"/>
      <c r="D210" s="339"/>
      <c r="E210" s="339"/>
      <c r="F210" s="339"/>
      <c r="G210" s="342"/>
      <c r="H210" s="342"/>
      <c r="I210" s="342"/>
    </row>
    <row r="211" spans="1:9" ht="15.75">
      <c r="A211" s="342"/>
      <c r="B211" s="339"/>
      <c r="C211" s="339"/>
      <c r="D211" s="339"/>
      <c r="E211" s="339"/>
      <c r="F211" s="339"/>
      <c r="G211" s="342"/>
      <c r="H211" s="342"/>
      <c r="I211" s="342"/>
    </row>
    <row r="212" spans="1:9" ht="15.75">
      <c r="A212" s="342"/>
      <c r="B212" s="339"/>
      <c r="C212" s="339"/>
      <c r="D212" s="339"/>
      <c r="E212" s="339"/>
      <c r="F212" s="339"/>
      <c r="G212" s="342"/>
      <c r="H212" s="342"/>
      <c r="I212" s="342"/>
    </row>
    <row r="213" spans="1:9" ht="15.75">
      <c r="A213" s="342"/>
      <c r="B213" s="339"/>
      <c r="C213" s="339"/>
      <c r="D213" s="339"/>
      <c r="E213" s="339"/>
      <c r="F213" s="339"/>
      <c r="G213" s="342"/>
      <c r="H213" s="342"/>
      <c r="I213" s="342"/>
    </row>
    <row r="214" spans="1:9" ht="15.75">
      <c r="A214" s="342"/>
      <c r="B214" s="339"/>
      <c r="C214" s="339"/>
      <c r="D214" s="339"/>
      <c r="E214" s="339"/>
      <c r="F214" s="339"/>
      <c r="G214" s="342"/>
      <c r="H214" s="342"/>
      <c r="I214" s="342"/>
    </row>
    <row r="215" spans="1:9" ht="15.75">
      <c r="A215" s="342"/>
      <c r="B215" s="339"/>
      <c r="C215" s="339"/>
      <c r="D215" s="339"/>
      <c r="E215" s="339"/>
      <c r="F215" s="339"/>
      <c r="G215" s="342"/>
      <c r="H215" s="342"/>
      <c r="I215" s="342"/>
    </row>
    <row r="216" spans="1:9" ht="15.75">
      <c r="A216" s="355"/>
      <c r="B216" s="355"/>
      <c r="C216" s="355"/>
      <c r="D216" s="355"/>
      <c r="E216" s="355"/>
      <c r="F216" s="355"/>
      <c r="G216" s="355"/>
      <c r="H216" s="355"/>
      <c r="I216" s="355"/>
    </row>
    <row r="217" spans="1:9" ht="15.75">
      <c r="A217" s="338" t="s">
        <v>13</v>
      </c>
      <c r="B217" s="339"/>
      <c r="C217" s="339"/>
      <c r="D217" s="339"/>
      <c r="E217" s="339"/>
      <c r="F217" s="339"/>
      <c r="G217" s="339"/>
      <c r="H217" s="339"/>
      <c r="I217" s="340" t="s">
        <v>112</v>
      </c>
    </row>
  </sheetData>
  <sheetProtection password="C9EB" sheet="1" formatCells="0" formatColumns="0" formatRows="0" selectLockedCells="1"/>
  <customSheetViews>
    <customSheetView guid="{B1F026A4-1748-4368-919C-DE6BC0A1F2DE}" state="hidden" topLeftCell="A103">
      <selection activeCell="D10" sqref="D10"/>
      <pageMargins left="0.7" right="0.7" top="0.75" bottom="0.75" header="0.3" footer="0.3"/>
      <pageSetup orientation="portrait" horizontalDpi="300" verticalDpi="300" r:id="rId1"/>
    </customSheetView>
    <customSheetView guid="{5B1D59F5-B493-497A-923A-6746AA63AA40}" state="hidden" topLeftCell="A103">
      <selection activeCell="D10" sqref="D10"/>
      <pageMargins left="0.7" right="0.7" top="0.75" bottom="0.75" header="0.3" footer="0.3"/>
      <pageSetup orientation="portrait" horizontalDpi="300" verticalDpi="300" r:id="rId2"/>
    </customSheetView>
  </customSheetViews>
  <mergeCells count="118">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5:I145"/>
    <mergeCell ref="B146:I146"/>
    <mergeCell ref="B147:I147"/>
    <mergeCell ref="B148:I148"/>
    <mergeCell ref="B149:I149"/>
    <mergeCell ref="B150:I150"/>
    <mergeCell ref="A153:D153"/>
    <mergeCell ref="E153:I153"/>
    <mergeCell ref="A154:D154"/>
    <mergeCell ref="E154:I154"/>
    <mergeCell ref="B157:I157"/>
    <mergeCell ref="B159:I159"/>
    <mergeCell ref="A161:I161"/>
    <mergeCell ref="A163:I163"/>
    <mergeCell ref="A165:I165"/>
    <mergeCell ref="B167:I167"/>
    <mergeCell ref="B169:I169"/>
    <mergeCell ref="B171:I171"/>
    <mergeCell ref="B173:I173"/>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s>
  <pageMargins left="0.7" right="0.7" top="0.75" bottom="0.75" header="0.3" footer="0.3"/>
  <pageSetup orientation="portrait" horizontalDpi="300" verticalDpi="30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9">
    <tabColor indexed="24"/>
  </sheetPr>
  <dimension ref="A1:AE102"/>
  <sheetViews>
    <sheetView showGridLines="0" view="pageBreakPreview" topLeftCell="A49" zoomScaleNormal="100" zoomScaleSheetLayoutView="100" workbookViewId="0">
      <selection activeCell="A17" sqref="A17:E17"/>
    </sheetView>
  </sheetViews>
  <sheetFormatPr defaultRowHeight="16.5"/>
  <cols>
    <col min="1" max="1" width="12.140625" style="421" customWidth="1"/>
    <col min="2" max="2" width="20.5703125" style="421" customWidth="1"/>
    <col min="3" max="3" width="11.42578125" style="421" customWidth="1"/>
    <col min="4" max="4" width="23.140625" style="421" customWidth="1"/>
    <col min="5" max="5" width="46.7109375" style="459" bestFit="1" customWidth="1"/>
    <col min="6" max="6" width="9.140625" style="541"/>
    <col min="7" max="7" width="12.28515625" style="541" customWidth="1"/>
    <col min="8" max="8" width="5.42578125" style="541" customWidth="1"/>
    <col min="9" max="31" width="9.140625" style="541"/>
    <col min="32" max="256" width="9.140625" style="419"/>
    <col min="257" max="257" width="12.140625" style="419" customWidth="1"/>
    <col min="258" max="258" width="20.5703125" style="419" customWidth="1"/>
    <col min="259" max="259" width="11.42578125" style="419" customWidth="1"/>
    <col min="260" max="260" width="23.140625" style="419" customWidth="1"/>
    <col min="261" max="261" width="46.7109375" style="419" bestFit="1" customWidth="1"/>
    <col min="262" max="262" width="9.140625" style="419"/>
    <col min="263" max="263" width="12.28515625" style="419" customWidth="1"/>
    <col min="264" max="264" width="5.42578125" style="419" customWidth="1"/>
    <col min="265" max="512" width="9.140625" style="419"/>
    <col min="513" max="513" width="12.140625" style="419" customWidth="1"/>
    <col min="514" max="514" width="20.5703125" style="419" customWidth="1"/>
    <col min="515" max="515" width="11.42578125" style="419" customWidth="1"/>
    <col min="516" max="516" width="23.140625" style="419" customWidth="1"/>
    <col min="517" max="517" width="46.7109375" style="419" bestFit="1" customWidth="1"/>
    <col min="518" max="518" width="9.140625" style="419"/>
    <col min="519" max="519" width="12.28515625" style="419" customWidth="1"/>
    <col min="520" max="520" width="5.42578125" style="419" customWidth="1"/>
    <col min="521" max="768" width="9.140625" style="419"/>
    <col min="769" max="769" width="12.140625" style="419" customWidth="1"/>
    <col min="770" max="770" width="20.5703125" style="419" customWidth="1"/>
    <col min="771" max="771" width="11.42578125" style="419" customWidth="1"/>
    <col min="772" max="772" width="23.140625" style="419" customWidth="1"/>
    <col min="773" max="773" width="46.7109375" style="419" bestFit="1" customWidth="1"/>
    <col min="774" max="774" width="9.140625" style="419"/>
    <col min="775" max="775" width="12.28515625" style="419" customWidth="1"/>
    <col min="776" max="776" width="5.42578125" style="419" customWidth="1"/>
    <col min="777" max="1024" width="9.140625" style="419"/>
    <col min="1025" max="1025" width="12.140625" style="419" customWidth="1"/>
    <col min="1026" max="1026" width="20.5703125" style="419" customWidth="1"/>
    <col min="1027" max="1027" width="11.42578125" style="419" customWidth="1"/>
    <col min="1028" max="1028" width="23.140625" style="419" customWidth="1"/>
    <col min="1029" max="1029" width="46.7109375" style="419" bestFit="1" customWidth="1"/>
    <col min="1030" max="1030" width="9.140625" style="419"/>
    <col min="1031" max="1031" width="12.28515625" style="419" customWidth="1"/>
    <col min="1032" max="1032" width="5.42578125" style="419" customWidth="1"/>
    <col min="1033" max="1280" width="9.140625" style="419"/>
    <col min="1281" max="1281" width="12.140625" style="419" customWidth="1"/>
    <col min="1282" max="1282" width="20.5703125" style="419" customWidth="1"/>
    <col min="1283" max="1283" width="11.42578125" style="419" customWidth="1"/>
    <col min="1284" max="1284" width="23.140625" style="419" customWidth="1"/>
    <col min="1285" max="1285" width="46.7109375" style="419" bestFit="1" customWidth="1"/>
    <col min="1286" max="1286" width="9.140625" style="419"/>
    <col min="1287" max="1287" width="12.28515625" style="419" customWidth="1"/>
    <col min="1288" max="1288" width="5.42578125" style="419" customWidth="1"/>
    <col min="1289" max="1536" width="9.140625" style="419"/>
    <col min="1537" max="1537" width="12.140625" style="419" customWidth="1"/>
    <col min="1538" max="1538" width="20.5703125" style="419" customWidth="1"/>
    <col min="1539" max="1539" width="11.42578125" style="419" customWidth="1"/>
    <col min="1540" max="1540" width="23.140625" style="419" customWidth="1"/>
    <col min="1541" max="1541" width="46.7109375" style="419" bestFit="1" customWidth="1"/>
    <col min="1542" max="1542" width="9.140625" style="419"/>
    <col min="1543" max="1543" width="12.28515625" style="419" customWidth="1"/>
    <col min="1544" max="1544" width="5.42578125" style="419" customWidth="1"/>
    <col min="1545" max="1792" width="9.140625" style="419"/>
    <col min="1793" max="1793" width="12.140625" style="419" customWidth="1"/>
    <col min="1794" max="1794" width="20.5703125" style="419" customWidth="1"/>
    <col min="1795" max="1795" width="11.42578125" style="419" customWidth="1"/>
    <col min="1796" max="1796" width="23.140625" style="419" customWidth="1"/>
    <col min="1797" max="1797" width="46.7109375" style="419" bestFit="1" customWidth="1"/>
    <col min="1798" max="1798" width="9.140625" style="419"/>
    <col min="1799" max="1799" width="12.28515625" style="419" customWidth="1"/>
    <col min="1800" max="1800" width="5.42578125" style="419" customWidth="1"/>
    <col min="1801" max="2048" width="9.140625" style="419"/>
    <col min="2049" max="2049" width="12.140625" style="419" customWidth="1"/>
    <col min="2050" max="2050" width="20.5703125" style="419" customWidth="1"/>
    <col min="2051" max="2051" width="11.42578125" style="419" customWidth="1"/>
    <col min="2052" max="2052" width="23.140625" style="419" customWidth="1"/>
    <col min="2053" max="2053" width="46.7109375" style="419" bestFit="1" customWidth="1"/>
    <col min="2054" max="2054" width="9.140625" style="419"/>
    <col min="2055" max="2055" width="12.28515625" style="419" customWidth="1"/>
    <col min="2056" max="2056" width="5.42578125" style="419" customWidth="1"/>
    <col min="2057" max="2304" width="9.140625" style="419"/>
    <col min="2305" max="2305" width="12.140625" style="419" customWidth="1"/>
    <col min="2306" max="2306" width="20.5703125" style="419" customWidth="1"/>
    <col min="2307" max="2307" width="11.42578125" style="419" customWidth="1"/>
    <col min="2308" max="2308" width="23.140625" style="419" customWidth="1"/>
    <col min="2309" max="2309" width="46.7109375" style="419" bestFit="1" customWidth="1"/>
    <col min="2310" max="2310" width="9.140625" style="419"/>
    <col min="2311" max="2311" width="12.28515625" style="419" customWidth="1"/>
    <col min="2312" max="2312" width="5.42578125" style="419" customWidth="1"/>
    <col min="2313" max="2560" width="9.140625" style="419"/>
    <col min="2561" max="2561" width="12.140625" style="419" customWidth="1"/>
    <col min="2562" max="2562" width="20.5703125" style="419" customWidth="1"/>
    <col min="2563" max="2563" width="11.42578125" style="419" customWidth="1"/>
    <col min="2564" max="2564" width="23.140625" style="419" customWidth="1"/>
    <col min="2565" max="2565" width="46.7109375" style="419" bestFit="1" customWidth="1"/>
    <col min="2566" max="2566" width="9.140625" style="419"/>
    <col min="2567" max="2567" width="12.28515625" style="419" customWidth="1"/>
    <col min="2568" max="2568" width="5.42578125" style="419" customWidth="1"/>
    <col min="2569" max="2816" width="9.140625" style="419"/>
    <col min="2817" max="2817" width="12.140625" style="419" customWidth="1"/>
    <col min="2818" max="2818" width="20.5703125" style="419" customWidth="1"/>
    <col min="2819" max="2819" width="11.42578125" style="419" customWidth="1"/>
    <col min="2820" max="2820" width="23.140625" style="419" customWidth="1"/>
    <col min="2821" max="2821" width="46.7109375" style="419" bestFit="1" customWidth="1"/>
    <col min="2822" max="2822" width="9.140625" style="419"/>
    <col min="2823" max="2823" width="12.28515625" style="419" customWidth="1"/>
    <col min="2824" max="2824" width="5.42578125" style="419" customWidth="1"/>
    <col min="2825" max="3072" width="9.140625" style="419"/>
    <col min="3073" max="3073" width="12.140625" style="419" customWidth="1"/>
    <col min="3074" max="3074" width="20.5703125" style="419" customWidth="1"/>
    <col min="3075" max="3075" width="11.42578125" style="419" customWidth="1"/>
    <col min="3076" max="3076" width="23.140625" style="419" customWidth="1"/>
    <col min="3077" max="3077" width="46.7109375" style="419" bestFit="1" customWidth="1"/>
    <col min="3078" max="3078" width="9.140625" style="419"/>
    <col min="3079" max="3079" width="12.28515625" style="419" customWidth="1"/>
    <col min="3080" max="3080" width="5.42578125" style="419" customWidth="1"/>
    <col min="3081" max="3328" width="9.140625" style="419"/>
    <col min="3329" max="3329" width="12.140625" style="419" customWidth="1"/>
    <col min="3330" max="3330" width="20.5703125" style="419" customWidth="1"/>
    <col min="3331" max="3331" width="11.42578125" style="419" customWidth="1"/>
    <col min="3332" max="3332" width="23.140625" style="419" customWidth="1"/>
    <col min="3333" max="3333" width="46.7109375" style="419" bestFit="1" customWidth="1"/>
    <col min="3334" max="3334" width="9.140625" style="419"/>
    <col min="3335" max="3335" width="12.28515625" style="419" customWidth="1"/>
    <col min="3336" max="3336" width="5.42578125" style="419" customWidth="1"/>
    <col min="3337" max="3584" width="9.140625" style="419"/>
    <col min="3585" max="3585" width="12.140625" style="419" customWidth="1"/>
    <col min="3586" max="3586" width="20.5703125" style="419" customWidth="1"/>
    <col min="3587" max="3587" width="11.42578125" style="419" customWidth="1"/>
    <col min="3588" max="3588" width="23.140625" style="419" customWidth="1"/>
    <col min="3589" max="3589" width="46.7109375" style="419" bestFit="1" customWidth="1"/>
    <col min="3590" max="3590" width="9.140625" style="419"/>
    <col min="3591" max="3591" width="12.28515625" style="419" customWidth="1"/>
    <col min="3592" max="3592" width="5.42578125" style="419" customWidth="1"/>
    <col min="3593" max="3840" width="9.140625" style="419"/>
    <col min="3841" max="3841" width="12.140625" style="419" customWidth="1"/>
    <col min="3842" max="3842" width="20.5703125" style="419" customWidth="1"/>
    <col min="3843" max="3843" width="11.42578125" style="419" customWidth="1"/>
    <col min="3844" max="3844" width="23.140625" style="419" customWidth="1"/>
    <col min="3845" max="3845" width="46.7109375" style="419" bestFit="1" customWidth="1"/>
    <col min="3846" max="3846" width="9.140625" style="419"/>
    <col min="3847" max="3847" width="12.28515625" style="419" customWidth="1"/>
    <col min="3848" max="3848" width="5.42578125" style="419" customWidth="1"/>
    <col min="3849" max="4096" width="9.140625" style="419"/>
    <col min="4097" max="4097" width="12.140625" style="419" customWidth="1"/>
    <col min="4098" max="4098" width="20.5703125" style="419" customWidth="1"/>
    <col min="4099" max="4099" width="11.42578125" style="419" customWidth="1"/>
    <col min="4100" max="4100" width="23.140625" style="419" customWidth="1"/>
    <col min="4101" max="4101" width="46.7109375" style="419" bestFit="1" customWidth="1"/>
    <col min="4102" max="4102" width="9.140625" style="419"/>
    <col min="4103" max="4103" width="12.28515625" style="419" customWidth="1"/>
    <col min="4104" max="4104" width="5.42578125" style="419" customWidth="1"/>
    <col min="4105" max="4352" width="9.140625" style="419"/>
    <col min="4353" max="4353" width="12.140625" style="419" customWidth="1"/>
    <col min="4354" max="4354" width="20.5703125" style="419" customWidth="1"/>
    <col min="4355" max="4355" width="11.42578125" style="419" customWidth="1"/>
    <col min="4356" max="4356" width="23.140625" style="419" customWidth="1"/>
    <col min="4357" max="4357" width="46.7109375" style="419" bestFit="1" customWidth="1"/>
    <col min="4358" max="4358" width="9.140625" style="419"/>
    <col min="4359" max="4359" width="12.28515625" style="419" customWidth="1"/>
    <col min="4360" max="4360" width="5.42578125" style="419" customWidth="1"/>
    <col min="4361" max="4608" width="9.140625" style="419"/>
    <col min="4609" max="4609" width="12.140625" style="419" customWidth="1"/>
    <col min="4610" max="4610" width="20.5703125" style="419" customWidth="1"/>
    <col min="4611" max="4611" width="11.42578125" style="419" customWidth="1"/>
    <col min="4612" max="4612" width="23.140625" style="419" customWidth="1"/>
    <col min="4613" max="4613" width="46.7109375" style="419" bestFit="1" customWidth="1"/>
    <col min="4614" max="4614" width="9.140625" style="419"/>
    <col min="4615" max="4615" width="12.28515625" style="419" customWidth="1"/>
    <col min="4616" max="4616" width="5.42578125" style="419" customWidth="1"/>
    <col min="4617" max="4864" width="9.140625" style="419"/>
    <col min="4865" max="4865" width="12.140625" style="419" customWidth="1"/>
    <col min="4866" max="4866" width="20.5703125" style="419" customWidth="1"/>
    <col min="4867" max="4867" width="11.42578125" style="419" customWidth="1"/>
    <col min="4868" max="4868" width="23.140625" style="419" customWidth="1"/>
    <col min="4869" max="4869" width="46.7109375" style="419" bestFit="1" customWidth="1"/>
    <col min="4870" max="4870" width="9.140625" style="419"/>
    <col min="4871" max="4871" width="12.28515625" style="419" customWidth="1"/>
    <col min="4872" max="4872" width="5.42578125" style="419" customWidth="1"/>
    <col min="4873" max="5120" width="9.140625" style="419"/>
    <col min="5121" max="5121" width="12.140625" style="419" customWidth="1"/>
    <col min="5122" max="5122" width="20.5703125" style="419" customWidth="1"/>
    <col min="5123" max="5123" width="11.42578125" style="419" customWidth="1"/>
    <col min="5124" max="5124" width="23.140625" style="419" customWidth="1"/>
    <col min="5125" max="5125" width="46.7109375" style="419" bestFit="1" customWidth="1"/>
    <col min="5126" max="5126" width="9.140625" style="419"/>
    <col min="5127" max="5127" width="12.28515625" style="419" customWidth="1"/>
    <col min="5128" max="5128" width="5.42578125" style="419" customWidth="1"/>
    <col min="5129" max="5376" width="9.140625" style="419"/>
    <col min="5377" max="5377" width="12.140625" style="419" customWidth="1"/>
    <col min="5378" max="5378" width="20.5703125" style="419" customWidth="1"/>
    <col min="5379" max="5379" width="11.42578125" style="419" customWidth="1"/>
    <col min="5380" max="5380" width="23.140625" style="419" customWidth="1"/>
    <col min="5381" max="5381" width="46.7109375" style="419" bestFit="1" customWidth="1"/>
    <col min="5382" max="5382" width="9.140625" style="419"/>
    <col min="5383" max="5383" width="12.28515625" style="419" customWidth="1"/>
    <col min="5384" max="5384" width="5.42578125" style="419" customWidth="1"/>
    <col min="5385" max="5632" width="9.140625" style="419"/>
    <col min="5633" max="5633" width="12.140625" style="419" customWidth="1"/>
    <col min="5634" max="5634" width="20.5703125" style="419" customWidth="1"/>
    <col min="5635" max="5635" width="11.42578125" style="419" customWidth="1"/>
    <col min="5636" max="5636" width="23.140625" style="419" customWidth="1"/>
    <col min="5637" max="5637" width="46.7109375" style="419" bestFit="1" customWidth="1"/>
    <col min="5638" max="5638" width="9.140625" style="419"/>
    <col min="5639" max="5639" width="12.28515625" style="419" customWidth="1"/>
    <col min="5640" max="5640" width="5.42578125" style="419" customWidth="1"/>
    <col min="5641" max="5888" width="9.140625" style="419"/>
    <col min="5889" max="5889" width="12.140625" style="419" customWidth="1"/>
    <col min="5890" max="5890" width="20.5703125" style="419" customWidth="1"/>
    <col min="5891" max="5891" width="11.42578125" style="419" customWidth="1"/>
    <col min="5892" max="5892" width="23.140625" style="419" customWidth="1"/>
    <col min="5893" max="5893" width="46.7109375" style="419" bestFit="1" customWidth="1"/>
    <col min="5894" max="5894" width="9.140625" style="419"/>
    <col min="5895" max="5895" width="12.28515625" style="419" customWidth="1"/>
    <col min="5896" max="5896" width="5.42578125" style="419" customWidth="1"/>
    <col min="5897" max="6144" width="9.140625" style="419"/>
    <col min="6145" max="6145" width="12.140625" style="419" customWidth="1"/>
    <col min="6146" max="6146" width="20.5703125" style="419" customWidth="1"/>
    <col min="6147" max="6147" width="11.42578125" style="419" customWidth="1"/>
    <col min="6148" max="6148" width="23.140625" style="419" customWidth="1"/>
    <col min="6149" max="6149" width="46.7109375" style="419" bestFit="1" customWidth="1"/>
    <col min="6150" max="6150" width="9.140625" style="419"/>
    <col min="6151" max="6151" width="12.28515625" style="419" customWidth="1"/>
    <col min="6152" max="6152" width="5.42578125" style="419" customWidth="1"/>
    <col min="6153" max="6400" width="9.140625" style="419"/>
    <col min="6401" max="6401" width="12.140625" style="419" customWidth="1"/>
    <col min="6402" max="6402" width="20.5703125" style="419" customWidth="1"/>
    <col min="6403" max="6403" width="11.42578125" style="419" customWidth="1"/>
    <col min="6404" max="6404" width="23.140625" style="419" customWidth="1"/>
    <col min="6405" max="6405" width="46.7109375" style="419" bestFit="1" customWidth="1"/>
    <col min="6406" max="6406" width="9.140625" style="419"/>
    <col min="6407" max="6407" width="12.28515625" style="419" customWidth="1"/>
    <col min="6408" max="6408" width="5.42578125" style="419" customWidth="1"/>
    <col min="6409" max="6656" width="9.140625" style="419"/>
    <col min="6657" max="6657" width="12.140625" style="419" customWidth="1"/>
    <col min="6658" max="6658" width="20.5703125" style="419" customWidth="1"/>
    <col min="6659" max="6659" width="11.42578125" style="419" customWidth="1"/>
    <col min="6660" max="6660" width="23.140625" style="419" customWidth="1"/>
    <col min="6661" max="6661" width="46.7109375" style="419" bestFit="1" customWidth="1"/>
    <col min="6662" max="6662" width="9.140625" style="419"/>
    <col min="6663" max="6663" width="12.28515625" style="419" customWidth="1"/>
    <col min="6664" max="6664" width="5.42578125" style="419" customWidth="1"/>
    <col min="6665" max="6912" width="9.140625" style="419"/>
    <col min="6913" max="6913" width="12.140625" style="419" customWidth="1"/>
    <col min="6914" max="6914" width="20.5703125" style="419" customWidth="1"/>
    <col min="6915" max="6915" width="11.42578125" style="419" customWidth="1"/>
    <col min="6916" max="6916" width="23.140625" style="419" customWidth="1"/>
    <col min="6917" max="6917" width="46.7109375" style="419" bestFit="1" customWidth="1"/>
    <col min="6918" max="6918" width="9.140625" style="419"/>
    <col min="6919" max="6919" width="12.28515625" style="419" customWidth="1"/>
    <col min="6920" max="6920" width="5.42578125" style="419" customWidth="1"/>
    <col min="6921" max="7168" width="9.140625" style="419"/>
    <col min="7169" max="7169" width="12.140625" style="419" customWidth="1"/>
    <col min="7170" max="7170" width="20.5703125" style="419" customWidth="1"/>
    <col min="7171" max="7171" width="11.42578125" style="419" customWidth="1"/>
    <col min="7172" max="7172" width="23.140625" style="419" customWidth="1"/>
    <col min="7173" max="7173" width="46.7109375" style="419" bestFit="1" customWidth="1"/>
    <col min="7174" max="7174" width="9.140625" style="419"/>
    <col min="7175" max="7175" width="12.28515625" style="419" customWidth="1"/>
    <col min="7176" max="7176" width="5.42578125" style="419" customWidth="1"/>
    <col min="7177" max="7424" width="9.140625" style="419"/>
    <col min="7425" max="7425" width="12.140625" style="419" customWidth="1"/>
    <col min="7426" max="7426" width="20.5703125" style="419" customWidth="1"/>
    <col min="7427" max="7427" width="11.42578125" style="419" customWidth="1"/>
    <col min="7428" max="7428" width="23.140625" style="419" customWidth="1"/>
    <col min="7429" max="7429" width="46.7109375" style="419" bestFit="1" customWidth="1"/>
    <col min="7430" max="7430" width="9.140625" style="419"/>
    <col min="7431" max="7431" width="12.28515625" style="419" customWidth="1"/>
    <col min="7432" max="7432" width="5.42578125" style="419" customWidth="1"/>
    <col min="7433" max="7680" width="9.140625" style="419"/>
    <col min="7681" max="7681" width="12.140625" style="419" customWidth="1"/>
    <col min="7682" max="7682" width="20.5703125" style="419" customWidth="1"/>
    <col min="7683" max="7683" width="11.42578125" style="419" customWidth="1"/>
    <col min="7684" max="7684" width="23.140625" style="419" customWidth="1"/>
    <col min="7685" max="7685" width="46.7109375" style="419" bestFit="1" customWidth="1"/>
    <col min="7686" max="7686" width="9.140625" style="419"/>
    <col min="7687" max="7687" width="12.28515625" style="419" customWidth="1"/>
    <col min="7688" max="7688" width="5.42578125" style="419" customWidth="1"/>
    <col min="7689" max="7936" width="9.140625" style="419"/>
    <col min="7937" max="7937" width="12.140625" style="419" customWidth="1"/>
    <col min="7938" max="7938" width="20.5703125" style="419" customWidth="1"/>
    <col min="7939" max="7939" width="11.42578125" style="419" customWidth="1"/>
    <col min="7940" max="7940" width="23.140625" style="419" customWidth="1"/>
    <col min="7941" max="7941" width="46.7109375" style="419" bestFit="1" customWidth="1"/>
    <col min="7942" max="7942" width="9.140625" style="419"/>
    <col min="7943" max="7943" width="12.28515625" style="419" customWidth="1"/>
    <col min="7944" max="7944" width="5.42578125" style="419" customWidth="1"/>
    <col min="7945" max="8192" width="9.140625" style="419"/>
    <col min="8193" max="8193" width="12.140625" style="419" customWidth="1"/>
    <col min="8194" max="8194" width="20.5703125" style="419" customWidth="1"/>
    <col min="8195" max="8195" width="11.42578125" style="419" customWidth="1"/>
    <col min="8196" max="8196" width="23.140625" style="419" customWidth="1"/>
    <col min="8197" max="8197" width="46.7109375" style="419" bestFit="1" customWidth="1"/>
    <col min="8198" max="8198" width="9.140625" style="419"/>
    <col min="8199" max="8199" width="12.28515625" style="419" customWidth="1"/>
    <col min="8200" max="8200" width="5.42578125" style="419" customWidth="1"/>
    <col min="8201" max="8448" width="9.140625" style="419"/>
    <col min="8449" max="8449" width="12.140625" style="419" customWidth="1"/>
    <col min="8450" max="8450" width="20.5703125" style="419" customWidth="1"/>
    <col min="8451" max="8451" width="11.42578125" style="419" customWidth="1"/>
    <col min="8452" max="8452" width="23.140625" style="419" customWidth="1"/>
    <col min="8453" max="8453" width="46.7109375" style="419" bestFit="1" customWidth="1"/>
    <col min="8454" max="8454" width="9.140625" style="419"/>
    <col min="8455" max="8455" width="12.28515625" style="419" customWidth="1"/>
    <col min="8456" max="8456" width="5.42578125" style="419" customWidth="1"/>
    <col min="8457" max="8704" width="9.140625" style="419"/>
    <col min="8705" max="8705" width="12.140625" style="419" customWidth="1"/>
    <col min="8706" max="8706" width="20.5703125" style="419" customWidth="1"/>
    <col min="8707" max="8707" width="11.42578125" style="419" customWidth="1"/>
    <col min="8708" max="8708" width="23.140625" style="419" customWidth="1"/>
    <col min="8709" max="8709" width="46.7109375" style="419" bestFit="1" customWidth="1"/>
    <col min="8710" max="8710" width="9.140625" style="419"/>
    <col min="8711" max="8711" width="12.28515625" style="419" customWidth="1"/>
    <col min="8712" max="8712" width="5.42578125" style="419" customWidth="1"/>
    <col min="8713" max="8960" width="9.140625" style="419"/>
    <col min="8961" max="8961" width="12.140625" style="419" customWidth="1"/>
    <col min="8962" max="8962" width="20.5703125" style="419" customWidth="1"/>
    <col min="8963" max="8963" width="11.42578125" style="419" customWidth="1"/>
    <col min="8964" max="8964" width="23.140625" style="419" customWidth="1"/>
    <col min="8965" max="8965" width="46.7109375" style="419" bestFit="1" customWidth="1"/>
    <col min="8966" max="8966" width="9.140625" style="419"/>
    <col min="8967" max="8967" width="12.28515625" style="419" customWidth="1"/>
    <col min="8968" max="8968" width="5.42578125" style="419" customWidth="1"/>
    <col min="8969" max="9216" width="9.140625" style="419"/>
    <col min="9217" max="9217" width="12.140625" style="419" customWidth="1"/>
    <col min="9218" max="9218" width="20.5703125" style="419" customWidth="1"/>
    <col min="9219" max="9219" width="11.42578125" style="419" customWidth="1"/>
    <col min="9220" max="9220" width="23.140625" style="419" customWidth="1"/>
    <col min="9221" max="9221" width="46.7109375" style="419" bestFit="1" customWidth="1"/>
    <col min="9222" max="9222" width="9.140625" style="419"/>
    <col min="9223" max="9223" width="12.28515625" style="419" customWidth="1"/>
    <col min="9224" max="9224" width="5.42578125" style="419" customWidth="1"/>
    <col min="9225" max="9472" width="9.140625" style="419"/>
    <col min="9473" max="9473" width="12.140625" style="419" customWidth="1"/>
    <col min="9474" max="9474" width="20.5703125" style="419" customWidth="1"/>
    <col min="9475" max="9475" width="11.42578125" style="419" customWidth="1"/>
    <col min="9476" max="9476" width="23.140625" style="419" customWidth="1"/>
    <col min="9477" max="9477" width="46.7109375" style="419" bestFit="1" customWidth="1"/>
    <col min="9478" max="9478" width="9.140625" style="419"/>
    <col min="9479" max="9479" width="12.28515625" style="419" customWidth="1"/>
    <col min="9480" max="9480" width="5.42578125" style="419" customWidth="1"/>
    <col min="9481" max="9728" width="9.140625" style="419"/>
    <col min="9729" max="9729" width="12.140625" style="419" customWidth="1"/>
    <col min="9730" max="9730" width="20.5703125" style="419" customWidth="1"/>
    <col min="9731" max="9731" width="11.42578125" style="419" customWidth="1"/>
    <col min="9732" max="9732" width="23.140625" style="419" customWidth="1"/>
    <col min="9733" max="9733" width="46.7109375" style="419" bestFit="1" customWidth="1"/>
    <col min="9734" max="9734" width="9.140625" style="419"/>
    <col min="9735" max="9735" width="12.28515625" style="419" customWidth="1"/>
    <col min="9736" max="9736" width="5.42578125" style="419" customWidth="1"/>
    <col min="9737" max="9984" width="9.140625" style="419"/>
    <col min="9985" max="9985" width="12.140625" style="419" customWidth="1"/>
    <col min="9986" max="9986" width="20.5703125" style="419" customWidth="1"/>
    <col min="9987" max="9987" width="11.42578125" style="419" customWidth="1"/>
    <col min="9988" max="9988" width="23.140625" style="419" customWidth="1"/>
    <col min="9989" max="9989" width="46.7109375" style="419" bestFit="1" customWidth="1"/>
    <col min="9990" max="9990" width="9.140625" style="419"/>
    <col min="9991" max="9991" width="12.28515625" style="419" customWidth="1"/>
    <col min="9992" max="9992" width="5.42578125" style="419" customWidth="1"/>
    <col min="9993" max="10240" width="9.140625" style="419"/>
    <col min="10241" max="10241" width="12.140625" style="419" customWidth="1"/>
    <col min="10242" max="10242" width="20.5703125" style="419" customWidth="1"/>
    <col min="10243" max="10243" width="11.42578125" style="419" customWidth="1"/>
    <col min="10244" max="10244" width="23.140625" style="419" customWidth="1"/>
    <col min="10245" max="10245" width="46.7109375" style="419" bestFit="1" customWidth="1"/>
    <col min="10246" max="10246" width="9.140625" style="419"/>
    <col min="10247" max="10247" width="12.28515625" style="419" customWidth="1"/>
    <col min="10248" max="10248" width="5.42578125" style="419" customWidth="1"/>
    <col min="10249" max="10496" width="9.140625" style="419"/>
    <col min="10497" max="10497" width="12.140625" style="419" customWidth="1"/>
    <col min="10498" max="10498" width="20.5703125" style="419" customWidth="1"/>
    <col min="10499" max="10499" width="11.42578125" style="419" customWidth="1"/>
    <col min="10500" max="10500" width="23.140625" style="419" customWidth="1"/>
    <col min="10501" max="10501" width="46.7109375" style="419" bestFit="1" customWidth="1"/>
    <col min="10502" max="10502" width="9.140625" style="419"/>
    <col min="10503" max="10503" width="12.28515625" style="419" customWidth="1"/>
    <col min="10504" max="10504" width="5.42578125" style="419" customWidth="1"/>
    <col min="10505" max="10752" width="9.140625" style="419"/>
    <col min="10753" max="10753" width="12.140625" style="419" customWidth="1"/>
    <col min="10754" max="10754" width="20.5703125" style="419" customWidth="1"/>
    <col min="10755" max="10755" width="11.42578125" style="419" customWidth="1"/>
    <col min="10756" max="10756" width="23.140625" style="419" customWidth="1"/>
    <col min="10757" max="10757" width="46.7109375" style="419" bestFit="1" customWidth="1"/>
    <col min="10758" max="10758" width="9.140625" style="419"/>
    <col min="10759" max="10759" width="12.28515625" style="419" customWidth="1"/>
    <col min="10760" max="10760" width="5.42578125" style="419" customWidth="1"/>
    <col min="10761" max="11008" width="9.140625" style="419"/>
    <col min="11009" max="11009" width="12.140625" style="419" customWidth="1"/>
    <col min="11010" max="11010" width="20.5703125" style="419" customWidth="1"/>
    <col min="11011" max="11011" width="11.42578125" style="419" customWidth="1"/>
    <col min="11012" max="11012" width="23.140625" style="419" customWidth="1"/>
    <col min="11013" max="11013" width="46.7109375" style="419" bestFit="1" customWidth="1"/>
    <col min="11014" max="11014" width="9.140625" style="419"/>
    <col min="11015" max="11015" width="12.28515625" style="419" customWidth="1"/>
    <col min="11016" max="11016" width="5.42578125" style="419" customWidth="1"/>
    <col min="11017" max="11264" width="9.140625" style="419"/>
    <col min="11265" max="11265" width="12.140625" style="419" customWidth="1"/>
    <col min="11266" max="11266" width="20.5703125" style="419" customWidth="1"/>
    <col min="11267" max="11267" width="11.42578125" style="419" customWidth="1"/>
    <col min="11268" max="11268" width="23.140625" style="419" customWidth="1"/>
    <col min="11269" max="11269" width="46.7109375" style="419" bestFit="1" customWidth="1"/>
    <col min="11270" max="11270" width="9.140625" style="419"/>
    <col min="11271" max="11271" width="12.28515625" style="419" customWidth="1"/>
    <col min="11272" max="11272" width="5.42578125" style="419" customWidth="1"/>
    <col min="11273" max="11520" width="9.140625" style="419"/>
    <col min="11521" max="11521" width="12.140625" style="419" customWidth="1"/>
    <col min="11522" max="11522" width="20.5703125" style="419" customWidth="1"/>
    <col min="11523" max="11523" width="11.42578125" style="419" customWidth="1"/>
    <col min="11524" max="11524" width="23.140625" style="419" customWidth="1"/>
    <col min="11525" max="11525" width="46.7109375" style="419" bestFit="1" customWidth="1"/>
    <col min="11526" max="11526" width="9.140625" style="419"/>
    <col min="11527" max="11527" width="12.28515625" style="419" customWidth="1"/>
    <col min="11528" max="11528" width="5.42578125" style="419" customWidth="1"/>
    <col min="11529" max="11776" width="9.140625" style="419"/>
    <col min="11777" max="11777" width="12.140625" style="419" customWidth="1"/>
    <col min="11778" max="11778" width="20.5703125" style="419" customWidth="1"/>
    <col min="11779" max="11779" width="11.42578125" style="419" customWidth="1"/>
    <col min="11780" max="11780" width="23.140625" style="419" customWidth="1"/>
    <col min="11781" max="11781" width="46.7109375" style="419" bestFit="1" customWidth="1"/>
    <col min="11782" max="11782" width="9.140625" style="419"/>
    <col min="11783" max="11783" width="12.28515625" style="419" customWidth="1"/>
    <col min="11784" max="11784" width="5.42578125" style="419" customWidth="1"/>
    <col min="11785" max="12032" width="9.140625" style="419"/>
    <col min="12033" max="12033" width="12.140625" style="419" customWidth="1"/>
    <col min="12034" max="12034" width="20.5703125" style="419" customWidth="1"/>
    <col min="12035" max="12035" width="11.42578125" style="419" customWidth="1"/>
    <col min="12036" max="12036" width="23.140625" style="419" customWidth="1"/>
    <col min="12037" max="12037" width="46.7109375" style="419" bestFit="1" customWidth="1"/>
    <col min="12038" max="12038" width="9.140625" style="419"/>
    <col min="12039" max="12039" width="12.28515625" style="419" customWidth="1"/>
    <col min="12040" max="12040" width="5.42578125" style="419" customWidth="1"/>
    <col min="12041" max="12288" width="9.140625" style="419"/>
    <col min="12289" max="12289" width="12.140625" style="419" customWidth="1"/>
    <col min="12290" max="12290" width="20.5703125" style="419" customWidth="1"/>
    <col min="12291" max="12291" width="11.42578125" style="419" customWidth="1"/>
    <col min="12292" max="12292" width="23.140625" style="419" customWidth="1"/>
    <col min="12293" max="12293" width="46.7109375" style="419" bestFit="1" customWidth="1"/>
    <col min="12294" max="12294" width="9.140625" style="419"/>
    <col min="12295" max="12295" width="12.28515625" style="419" customWidth="1"/>
    <col min="12296" max="12296" width="5.42578125" style="419" customWidth="1"/>
    <col min="12297" max="12544" width="9.140625" style="419"/>
    <col min="12545" max="12545" width="12.140625" style="419" customWidth="1"/>
    <col min="12546" max="12546" width="20.5703125" style="419" customWidth="1"/>
    <col min="12547" max="12547" width="11.42578125" style="419" customWidth="1"/>
    <col min="12548" max="12548" width="23.140625" style="419" customWidth="1"/>
    <col min="12549" max="12549" width="46.7109375" style="419" bestFit="1" customWidth="1"/>
    <col min="12550" max="12550" width="9.140625" style="419"/>
    <col min="12551" max="12551" width="12.28515625" style="419" customWidth="1"/>
    <col min="12552" max="12552" width="5.42578125" style="419" customWidth="1"/>
    <col min="12553" max="12800" width="9.140625" style="419"/>
    <col min="12801" max="12801" width="12.140625" style="419" customWidth="1"/>
    <col min="12802" max="12802" width="20.5703125" style="419" customWidth="1"/>
    <col min="12803" max="12803" width="11.42578125" style="419" customWidth="1"/>
    <col min="12804" max="12804" width="23.140625" style="419" customWidth="1"/>
    <col min="12805" max="12805" width="46.7109375" style="419" bestFit="1" customWidth="1"/>
    <col min="12806" max="12806" width="9.140625" style="419"/>
    <col min="12807" max="12807" width="12.28515625" style="419" customWidth="1"/>
    <col min="12808" max="12808" width="5.42578125" style="419" customWidth="1"/>
    <col min="12809" max="13056" width="9.140625" style="419"/>
    <col min="13057" max="13057" width="12.140625" style="419" customWidth="1"/>
    <col min="13058" max="13058" width="20.5703125" style="419" customWidth="1"/>
    <col min="13059" max="13059" width="11.42578125" style="419" customWidth="1"/>
    <col min="13060" max="13060" width="23.140625" style="419" customWidth="1"/>
    <col min="13061" max="13061" width="46.7109375" style="419" bestFit="1" customWidth="1"/>
    <col min="13062" max="13062" width="9.140625" style="419"/>
    <col min="13063" max="13063" width="12.28515625" style="419" customWidth="1"/>
    <col min="13064" max="13064" width="5.42578125" style="419" customWidth="1"/>
    <col min="13065" max="13312" width="9.140625" style="419"/>
    <col min="13313" max="13313" width="12.140625" style="419" customWidth="1"/>
    <col min="13314" max="13314" width="20.5703125" style="419" customWidth="1"/>
    <col min="13315" max="13315" width="11.42578125" style="419" customWidth="1"/>
    <col min="13316" max="13316" width="23.140625" style="419" customWidth="1"/>
    <col min="13317" max="13317" width="46.7109375" style="419" bestFit="1" customWidth="1"/>
    <col min="13318" max="13318" width="9.140625" style="419"/>
    <col min="13319" max="13319" width="12.28515625" style="419" customWidth="1"/>
    <col min="13320" max="13320" width="5.42578125" style="419" customWidth="1"/>
    <col min="13321" max="13568" width="9.140625" style="419"/>
    <col min="13569" max="13569" width="12.140625" style="419" customWidth="1"/>
    <col min="13570" max="13570" width="20.5703125" style="419" customWidth="1"/>
    <col min="13571" max="13571" width="11.42578125" style="419" customWidth="1"/>
    <col min="13572" max="13572" width="23.140625" style="419" customWidth="1"/>
    <col min="13573" max="13573" width="46.7109375" style="419" bestFit="1" customWidth="1"/>
    <col min="13574" max="13574" width="9.140625" style="419"/>
    <col min="13575" max="13575" width="12.28515625" style="419" customWidth="1"/>
    <col min="13576" max="13576" width="5.42578125" style="419" customWidth="1"/>
    <col min="13577" max="13824" width="9.140625" style="419"/>
    <col min="13825" max="13825" width="12.140625" style="419" customWidth="1"/>
    <col min="13826" max="13826" width="20.5703125" style="419" customWidth="1"/>
    <col min="13827" max="13827" width="11.42578125" style="419" customWidth="1"/>
    <col min="13828" max="13828" width="23.140625" style="419" customWidth="1"/>
    <col min="13829" max="13829" width="46.7109375" style="419" bestFit="1" customWidth="1"/>
    <col min="13830" max="13830" width="9.140625" style="419"/>
    <col min="13831" max="13831" width="12.28515625" style="419" customWidth="1"/>
    <col min="13832" max="13832" width="5.42578125" style="419" customWidth="1"/>
    <col min="13833" max="14080" width="9.140625" style="419"/>
    <col min="14081" max="14081" width="12.140625" style="419" customWidth="1"/>
    <col min="14082" max="14082" width="20.5703125" style="419" customWidth="1"/>
    <col min="14083" max="14083" width="11.42578125" style="419" customWidth="1"/>
    <col min="14084" max="14084" width="23.140625" style="419" customWidth="1"/>
    <col min="14085" max="14085" width="46.7109375" style="419" bestFit="1" customWidth="1"/>
    <col min="14086" max="14086" width="9.140625" style="419"/>
    <col min="14087" max="14087" width="12.28515625" style="419" customWidth="1"/>
    <col min="14088" max="14088" width="5.42578125" style="419" customWidth="1"/>
    <col min="14089" max="14336" width="9.140625" style="419"/>
    <col min="14337" max="14337" width="12.140625" style="419" customWidth="1"/>
    <col min="14338" max="14338" width="20.5703125" style="419" customWidth="1"/>
    <col min="14339" max="14339" width="11.42578125" style="419" customWidth="1"/>
    <col min="14340" max="14340" width="23.140625" style="419" customWidth="1"/>
    <col min="14341" max="14341" width="46.7109375" style="419" bestFit="1" customWidth="1"/>
    <col min="14342" max="14342" width="9.140625" style="419"/>
    <col min="14343" max="14343" width="12.28515625" style="419" customWidth="1"/>
    <col min="14344" max="14344" width="5.42578125" style="419" customWidth="1"/>
    <col min="14345" max="14592" width="9.140625" style="419"/>
    <col min="14593" max="14593" width="12.140625" style="419" customWidth="1"/>
    <col min="14594" max="14594" width="20.5703125" style="419" customWidth="1"/>
    <col min="14595" max="14595" width="11.42578125" style="419" customWidth="1"/>
    <col min="14596" max="14596" width="23.140625" style="419" customWidth="1"/>
    <col min="14597" max="14597" width="46.7109375" style="419" bestFit="1" customWidth="1"/>
    <col min="14598" max="14598" width="9.140625" style="419"/>
    <col min="14599" max="14599" width="12.28515625" style="419" customWidth="1"/>
    <col min="14600" max="14600" width="5.42578125" style="419" customWidth="1"/>
    <col min="14601" max="14848" width="9.140625" style="419"/>
    <col min="14849" max="14849" width="12.140625" style="419" customWidth="1"/>
    <col min="14850" max="14850" width="20.5703125" style="419" customWidth="1"/>
    <col min="14851" max="14851" width="11.42578125" style="419" customWidth="1"/>
    <col min="14852" max="14852" width="23.140625" style="419" customWidth="1"/>
    <col min="14853" max="14853" width="46.7109375" style="419" bestFit="1" customWidth="1"/>
    <col min="14854" max="14854" width="9.140625" style="419"/>
    <col min="14855" max="14855" width="12.28515625" style="419" customWidth="1"/>
    <col min="14856" max="14856" width="5.42578125" style="419" customWidth="1"/>
    <col min="14857" max="15104" width="9.140625" style="419"/>
    <col min="15105" max="15105" width="12.140625" style="419" customWidth="1"/>
    <col min="15106" max="15106" width="20.5703125" style="419" customWidth="1"/>
    <col min="15107" max="15107" width="11.42578125" style="419" customWidth="1"/>
    <col min="15108" max="15108" width="23.140625" style="419" customWidth="1"/>
    <col min="15109" max="15109" width="46.7109375" style="419" bestFit="1" customWidth="1"/>
    <col min="15110" max="15110" width="9.140625" style="419"/>
    <col min="15111" max="15111" width="12.28515625" style="419" customWidth="1"/>
    <col min="15112" max="15112" width="5.42578125" style="419" customWidth="1"/>
    <col min="15113" max="15360" width="9.140625" style="419"/>
    <col min="15361" max="15361" width="12.140625" style="419" customWidth="1"/>
    <col min="15362" max="15362" width="20.5703125" style="419" customWidth="1"/>
    <col min="15363" max="15363" width="11.42578125" style="419" customWidth="1"/>
    <col min="15364" max="15364" width="23.140625" style="419" customWidth="1"/>
    <col min="15365" max="15365" width="46.7109375" style="419" bestFit="1" customWidth="1"/>
    <col min="15366" max="15366" width="9.140625" style="419"/>
    <col min="15367" max="15367" width="12.28515625" style="419" customWidth="1"/>
    <col min="15368" max="15368" width="5.42578125" style="419" customWidth="1"/>
    <col min="15369" max="15616" width="9.140625" style="419"/>
    <col min="15617" max="15617" width="12.140625" style="419" customWidth="1"/>
    <col min="15618" max="15618" width="20.5703125" style="419" customWidth="1"/>
    <col min="15619" max="15619" width="11.42578125" style="419" customWidth="1"/>
    <col min="15620" max="15620" width="23.140625" style="419" customWidth="1"/>
    <col min="15621" max="15621" width="46.7109375" style="419" bestFit="1" customWidth="1"/>
    <col min="15622" max="15622" width="9.140625" style="419"/>
    <col min="15623" max="15623" width="12.28515625" style="419" customWidth="1"/>
    <col min="15624" max="15624" width="5.42578125" style="419" customWidth="1"/>
    <col min="15625" max="15872" width="9.140625" style="419"/>
    <col min="15873" max="15873" width="12.140625" style="419" customWidth="1"/>
    <col min="15874" max="15874" width="20.5703125" style="419" customWidth="1"/>
    <col min="15875" max="15875" width="11.42578125" style="419" customWidth="1"/>
    <col min="15876" max="15876" width="23.140625" style="419" customWidth="1"/>
    <col min="15877" max="15877" width="46.7109375" style="419" bestFit="1" customWidth="1"/>
    <col min="15878" max="15878" width="9.140625" style="419"/>
    <col min="15879" max="15879" width="12.28515625" style="419" customWidth="1"/>
    <col min="15880" max="15880" width="5.42578125" style="419" customWidth="1"/>
    <col min="15881" max="16128" width="9.140625" style="419"/>
    <col min="16129" max="16129" width="12.140625" style="419" customWidth="1"/>
    <col min="16130" max="16130" width="20.5703125" style="419" customWidth="1"/>
    <col min="16131" max="16131" width="11.42578125" style="419" customWidth="1"/>
    <col min="16132" max="16132" width="23.140625" style="419" customWidth="1"/>
    <col min="16133" max="16133" width="46.7109375" style="419" bestFit="1" customWidth="1"/>
    <col min="16134" max="16134" width="9.140625" style="419"/>
    <col min="16135" max="16135" width="12.28515625" style="419" customWidth="1"/>
    <col min="16136" max="16136" width="5.42578125" style="419" customWidth="1"/>
    <col min="16137" max="16384" width="9.140625" style="419"/>
  </cols>
  <sheetData>
    <row r="1" spans="1:6" ht="35.25" customHeight="1">
      <c r="A1" s="438" t="str">
        <f>'Attach 3(JV)'!A1</f>
        <v>Specification No. :5002000852/OTHERS/DOM/G01 - WR2 RHQ - 2</v>
      </c>
      <c r="B1" s="437"/>
      <c r="C1" s="437"/>
      <c r="D1" s="437"/>
      <c r="E1" s="540"/>
    </row>
    <row r="2" spans="1:6" ht="30.75" customHeight="1"/>
    <row r="3" spans="1:6" ht="69.75" customHeight="1">
      <c r="A3" s="880" t="str">
        <f>'Attach 3(JV)'!A3</f>
        <v>Engagement of Agency for Providing Assistance in maintenance of Transmission line Maintenance Works of 765/ 400/ 220 kV Transmission lines in WR – II for Gujarat State</v>
      </c>
      <c r="B3" s="880"/>
      <c r="C3" s="880"/>
      <c r="D3" s="880"/>
      <c r="E3" s="880"/>
    </row>
    <row r="4" spans="1:6" ht="12" customHeight="1">
      <c r="A4" s="461"/>
    </row>
    <row r="5" spans="1:6" ht="31.5" customHeight="1">
      <c r="A5" s="1021" t="s">
        <v>126</v>
      </c>
      <c r="B5" s="1021"/>
      <c r="C5" s="1021"/>
      <c r="D5" s="1021"/>
      <c r="E5" s="1021"/>
    </row>
    <row r="6" spans="1:6" ht="12" customHeight="1"/>
    <row r="7" spans="1:6" ht="20.100000000000001" customHeight="1">
      <c r="A7" s="461" t="str">
        <f>'[7]Attach 3(JV)'!A7</f>
        <v>Bidder’s Name and Address (Sole Bidder [Individual Firm]) :</v>
      </c>
      <c r="E7" s="6" t="str">
        <f>'[7]Attach 3(JV)'!E7</f>
        <v>To:</v>
      </c>
    </row>
    <row r="8" spans="1:6" ht="20.25" customHeight="1">
      <c r="A8" s="882" t="str">
        <f>'[7]Attach 3(JV)'!A8</f>
        <v/>
      </c>
      <c r="B8" s="882"/>
      <c r="C8" s="882"/>
      <c r="D8" s="882"/>
      <c r="E8" s="49" t="str">
        <f>'[7]Attach 3(JV)'!E8</f>
        <v>Contracts and Materials</v>
      </c>
    </row>
    <row r="9" spans="1:6">
      <c r="A9" s="5" t="s">
        <v>378</v>
      </c>
      <c r="B9" s="876">
        <f>'Names of Bidder'!D8</f>
        <v>0</v>
      </c>
      <c r="C9" s="876"/>
      <c r="D9" s="876"/>
      <c r="E9" s="101" t="s">
        <v>195</v>
      </c>
      <c r="F9" s="532"/>
    </row>
    <row r="10" spans="1:6">
      <c r="A10" s="5" t="s">
        <v>379</v>
      </c>
      <c r="B10" s="876">
        <f>'Names of Bidder'!D9</f>
        <v>0</v>
      </c>
      <c r="C10" s="876"/>
      <c r="D10" s="876"/>
      <c r="E10" s="101" t="s">
        <v>443</v>
      </c>
      <c r="F10" s="532"/>
    </row>
    <row r="11" spans="1:6">
      <c r="B11" s="876">
        <f>'Names of Bidder'!D10</f>
        <v>0</v>
      </c>
      <c r="C11" s="876"/>
      <c r="D11" s="876"/>
      <c r="E11" s="101" t="str">
        <f>'[7]Attach 13'!E11</f>
        <v>Regional Head Quarter, Plot No 54</v>
      </c>
      <c r="F11" s="532"/>
    </row>
    <row r="12" spans="1:6">
      <c r="B12" s="876" t="str">
        <f>'[7]Attach 3(JV)'!B12</f>
        <v/>
      </c>
      <c r="C12" s="876"/>
      <c r="D12" s="876"/>
      <c r="E12" s="101" t="str">
        <f>'[7]Attach 13'!E12</f>
        <v>Adjacent to Riya Revati Resort,Opp. Ambe Vidyalaya ,</v>
      </c>
      <c r="F12" s="532"/>
    </row>
    <row r="13" spans="1:6" ht="12" customHeight="1">
      <c r="B13" s="95"/>
      <c r="C13" s="95"/>
      <c r="D13" s="95"/>
      <c r="E13" s="459" t="str">
        <f>'[7]Attach 13'!E13</f>
        <v>Sama Savli Road, Vadodara-390008</v>
      </c>
    </row>
    <row r="14" spans="1:6" ht="20.100000000000001" customHeight="1">
      <c r="A14" s="421" t="s">
        <v>372</v>
      </c>
    </row>
    <row r="15" spans="1:6" ht="15" customHeight="1">
      <c r="A15" s="706"/>
      <c r="B15" s="542"/>
      <c r="C15" s="542"/>
      <c r="D15" s="542"/>
      <c r="E15" s="542"/>
    </row>
    <row r="16" spans="1:6" ht="39.950000000000003" customHeight="1">
      <c r="A16" s="1009" t="s">
        <v>199</v>
      </c>
      <c r="B16" s="1009"/>
      <c r="C16" s="1009"/>
      <c r="D16" s="1009"/>
      <c r="E16" s="1009"/>
    </row>
    <row r="17" spans="1:31" ht="36" customHeight="1">
      <c r="A17" s="707" t="s">
        <v>220</v>
      </c>
      <c r="B17" s="988" t="s">
        <v>200</v>
      </c>
      <c r="C17" s="988"/>
      <c r="D17" s="988"/>
      <c r="E17" s="705"/>
    </row>
    <row r="18" spans="1:31" ht="18.95" customHeight="1">
      <c r="A18" s="708" t="s">
        <v>221</v>
      </c>
      <c r="B18" s="984" t="s">
        <v>201</v>
      </c>
      <c r="C18" s="984"/>
      <c r="D18" s="984"/>
      <c r="E18" s="543"/>
    </row>
    <row r="19" spans="1:31">
      <c r="A19" s="709"/>
      <c r="B19" s="984" t="s">
        <v>202</v>
      </c>
      <c r="C19" s="984"/>
      <c r="D19" s="984"/>
      <c r="E19" s="543"/>
    </row>
    <row r="20" spans="1:31" ht="18" customHeight="1">
      <c r="A20" s="709"/>
      <c r="B20" s="984"/>
      <c r="C20" s="984"/>
      <c r="D20" s="984"/>
      <c r="E20" s="543"/>
    </row>
    <row r="21" spans="1:31">
      <c r="A21" s="709"/>
      <c r="B21" s="984"/>
      <c r="C21" s="984"/>
      <c r="D21" s="984"/>
      <c r="E21" s="543"/>
    </row>
    <row r="22" spans="1:31">
      <c r="A22" s="709"/>
      <c r="B22" s="984" t="s">
        <v>203</v>
      </c>
      <c r="C22" s="984"/>
      <c r="D22" s="984"/>
      <c r="E22" s="543"/>
    </row>
    <row r="23" spans="1:31">
      <c r="A23" s="709"/>
      <c r="B23" s="984"/>
      <c r="C23" s="984"/>
      <c r="D23" s="984"/>
      <c r="E23" s="544"/>
    </row>
    <row r="24" spans="1:31">
      <c r="A24" s="709"/>
      <c r="B24" s="984"/>
      <c r="C24" s="984"/>
      <c r="D24" s="984"/>
      <c r="E24" s="544"/>
    </row>
    <row r="25" spans="1:31">
      <c r="A25" s="709"/>
      <c r="B25" s="984" t="s">
        <v>204</v>
      </c>
      <c r="C25" s="984"/>
      <c r="D25" s="984"/>
      <c r="E25" s="544"/>
    </row>
    <row r="26" spans="1:31">
      <c r="A26" s="709"/>
      <c r="B26" s="984"/>
      <c r="C26" s="984"/>
      <c r="D26" s="984"/>
      <c r="E26" s="543"/>
    </row>
    <row r="27" spans="1:31">
      <c r="A27" s="709"/>
      <c r="B27" s="984"/>
      <c r="C27" s="984"/>
      <c r="D27" s="984"/>
      <c r="E27" s="545"/>
    </row>
    <row r="28" spans="1:31">
      <c r="A28" s="708" t="s">
        <v>647</v>
      </c>
      <c r="B28" s="1005" t="s">
        <v>205</v>
      </c>
      <c r="C28" s="1005"/>
      <c r="D28" s="1005"/>
      <c r="E28" s="1006"/>
    </row>
    <row r="29" spans="1:31" ht="51.75" customHeight="1">
      <c r="A29" s="709"/>
      <c r="B29" s="1008" t="s">
        <v>206</v>
      </c>
      <c r="C29" s="1009"/>
      <c r="D29" s="1010"/>
      <c r="E29" s="1007"/>
    </row>
    <row r="30" spans="1:31" ht="108.75" customHeight="1">
      <c r="A30" s="707" t="s">
        <v>648</v>
      </c>
      <c r="B30" s="1011" t="s">
        <v>649</v>
      </c>
      <c r="C30" s="1012"/>
      <c r="D30" s="1013"/>
      <c r="E30" s="546" t="s">
        <v>627</v>
      </c>
      <c r="U30" s="541" t="s">
        <v>650</v>
      </c>
    </row>
    <row r="31" spans="1:31" s="548" customFormat="1" ht="59.25" customHeight="1">
      <c r="A31" s="707" t="s">
        <v>651</v>
      </c>
      <c r="B31" s="1014" t="s">
        <v>652</v>
      </c>
      <c r="C31" s="1015"/>
      <c r="D31" s="1016"/>
      <c r="E31" s="546"/>
      <c r="F31" s="547"/>
      <c r="G31" s="547"/>
      <c r="H31" s="547"/>
      <c r="I31" s="547"/>
      <c r="J31" s="547"/>
      <c r="K31" s="547"/>
      <c r="L31" s="547"/>
      <c r="M31" s="547"/>
      <c r="N31" s="547"/>
      <c r="O31" s="547"/>
      <c r="P31" s="547"/>
      <c r="Q31" s="547"/>
      <c r="R31" s="547"/>
      <c r="S31" s="547"/>
      <c r="T31" s="547"/>
      <c r="U31" s="547"/>
      <c r="V31" s="547"/>
      <c r="W31" s="547"/>
      <c r="X31" s="547"/>
      <c r="Y31" s="547"/>
      <c r="Z31" s="547"/>
      <c r="AA31" s="547"/>
      <c r="AB31" s="547"/>
      <c r="AC31" s="547"/>
      <c r="AD31" s="547"/>
      <c r="AE31" s="547"/>
    </row>
    <row r="32" spans="1:31" s="548" customFormat="1" ht="60.75" customHeight="1">
      <c r="A32" s="707" t="s">
        <v>222</v>
      </c>
      <c r="B32" s="1004" t="s">
        <v>207</v>
      </c>
      <c r="C32" s="1004"/>
      <c r="D32" s="1004"/>
      <c r="E32" s="549"/>
      <c r="F32" s="547"/>
      <c r="G32" s="547"/>
      <c r="H32" s="547"/>
      <c r="I32" s="547"/>
      <c r="J32" s="547"/>
      <c r="K32" s="547"/>
      <c r="L32" s="547"/>
      <c r="M32" s="547"/>
      <c r="N32" s="547"/>
      <c r="O32" s="547"/>
      <c r="P32" s="547"/>
      <c r="Q32" s="547"/>
      <c r="R32" s="547"/>
      <c r="S32" s="547"/>
      <c r="T32" s="547"/>
      <c r="U32" s="547" t="s">
        <v>627</v>
      </c>
      <c r="V32" s="547"/>
      <c r="W32" s="547"/>
      <c r="X32" s="547"/>
      <c r="Y32" s="547"/>
      <c r="Z32" s="547"/>
      <c r="AA32" s="547"/>
      <c r="AB32" s="547"/>
      <c r="AC32" s="547"/>
      <c r="AD32" s="547"/>
      <c r="AE32" s="547"/>
    </row>
    <row r="33" spans="1:31" s="548" customFormat="1" ht="30.75" customHeight="1">
      <c r="A33" s="710">
        <v>5</v>
      </c>
      <c r="B33" s="1017" t="s">
        <v>523</v>
      </c>
      <c r="C33" s="1018"/>
      <c r="D33" s="1019"/>
      <c r="E33" s="550"/>
      <c r="F33" s="547"/>
      <c r="G33" s="547"/>
      <c r="H33" s="547"/>
      <c r="I33" s="547"/>
      <c r="J33" s="547"/>
      <c r="K33" s="547"/>
      <c r="L33" s="547"/>
      <c r="M33" s="547"/>
      <c r="N33" s="547"/>
      <c r="O33" s="547"/>
      <c r="P33" s="547"/>
      <c r="Q33" s="547"/>
      <c r="R33" s="547"/>
      <c r="S33" s="547"/>
      <c r="T33" s="547"/>
      <c r="U33" s="547"/>
      <c r="V33" s="547"/>
      <c r="W33" s="547"/>
      <c r="X33" s="547"/>
      <c r="Y33" s="547"/>
      <c r="Z33" s="547"/>
      <c r="AA33" s="547"/>
      <c r="AB33" s="547"/>
      <c r="AC33" s="547"/>
      <c r="AD33" s="547"/>
      <c r="AE33" s="547"/>
    </row>
    <row r="34" spans="1:31" s="548" customFormat="1" ht="36.75" customHeight="1">
      <c r="A34" s="710" t="s">
        <v>524</v>
      </c>
      <c r="B34" s="1020" t="s">
        <v>525</v>
      </c>
      <c r="C34" s="1020"/>
      <c r="D34" s="1020"/>
      <c r="E34" s="551"/>
      <c r="F34" s="547"/>
      <c r="G34" s="547"/>
      <c r="H34" s="547"/>
      <c r="I34" s="547"/>
      <c r="J34" s="547"/>
      <c r="K34" s="547"/>
      <c r="L34" s="547"/>
      <c r="M34" s="547"/>
      <c r="N34" s="547"/>
      <c r="O34" s="547"/>
      <c r="P34" s="547"/>
      <c r="Q34" s="547"/>
      <c r="R34" s="547"/>
      <c r="S34" s="547"/>
      <c r="T34" s="547"/>
      <c r="U34" s="547"/>
      <c r="V34" s="547"/>
      <c r="W34" s="547"/>
      <c r="X34" s="547"/>
      <c r="Y34" s="547"/>
      <c r="Z34" s="547"/>
      <c r="AA34" s="547"/>
      <c r="AB34" s="547"/>
      <c r="AC34" s="547"/>
      <c r="AD34" s="547"/>
      <c r="AE34" s="547"/>
    </row>
    <row r="35" spans="1:31" s="548" customFormat="1">
      <c r="A35" s="710"/>
      <c r="B35" s="1020" t="s">
        <v>526</v>
      </c>
      <c r="C35" s="1020"/>
      <c r="D35" s="1020"/>
      <c r="E35" s="552" t="s">
        <v>527</v>
      </c>
      <c r="F35" s="547"/>
      <c r="G35" s="547"/>
      <c r="H35" s="547"/>
      <c r="I35" s="547"/>
      <c r="J35" s="547"/>
      <c r="K35" s="547"/>
      <c r="L35" s="547"/>
      <c r="M35" s="547"/>
      <c r="N35" s="547"/>
      <c r="O35" s="547"/>
      <c r="P35" s="547"/>
      <c r="Q35" s="547"/>
      <c r="R35" s="547"/>
      <c r="S35" s="547"/>
      <c r="T35" s="547"/>
      <c r="U35" s="547"/>
      <c r="V35" s="547"/>
      <c r="W35" s="547"/>
      <c r="X35" s="547"/>
      <c r="Y35" s="547"/>
      <c r="Z35" s="547"/>
      <c r="AA35" s="547"/>
      <c r="AB35" s="547"/>
      <c r="AC35" s="547"/>
      <c r="AD35" s="547"/>
      <c r="AE35" s="547"/>
    </row>
    <row r="36" spans="1:31" s="548" customFormat="1">
      <c r="A36" s="710" t="s">
        <v>528</v>
      </c>
      <c r="B36" s="996"/>
      <c r="C36" s="996"/>
      <c r="D36" s="996"/>
      <c r="E36" s="549"/>
      <c r="F36" s="547"/>
      <c r="G36" s="547"/>
      <c r="H36" s="547"/>
      <c r="I36" s="547"/>
      <c r="J36" s="547"/>
      <c r="K36" s="547"/>
      <c r="L36" s="547"/>
      <c r="M36" s="547"/>
      <c r="N36" s="547"/>
      <c r="O36" s="547"/>
      <c r="P36" s="547"/>
      <c r="Q36" s="547"/>
      <c r="R36" s="547"/>
      <c r="S36" s="547"/>
      <c r="T36" s="547"/>
      <c r="U36" s="547"/>
      <c r="V36" s="547"/>
      <c r="W36" s="547"/>
      <c r="X36" s="547"/>
      <c r="Y36" s="547"/>
      <c r="Z36" s="547"/>
      <c r="AA36" s="547"/>
      <c r="AB36" s="547"/>
      <c r="AC36" s="547"/>
      <c r="AD36" s="547"/>
      <c r="AE36" s="547"/>
    </row>
    <row r="37" spans="1:31" s="548" customFormat="1">
      <c r="A37" s="710" t="s">
        <v>529</v>
      </c>
      <c r="B37" s="996"/>
      <c r="C37" s="996"/>
      <c r="D37" s="996"/>
      <c r="E37" s="549"/>
      <c r="F37" s="547"/>
      <c r="G37" s="547"/>
      <c r="H37" s="547"/>
      <c r="I37" s="547"/>
      <c r="J37" s="547"/>
      <c r="K37" s="547"/>
      <c r="L37" s="547"/>
      <c r="M37" s="547"/>
      <c r="N37" s="547"/>
      <c r="O37" s="547"/>
      <c r="P37" s="547"/>
      <c r="Q37" s="547"/>
      <c r="R37" s="547"/>
      <c r="S37" s="547"/>
      <c r="T37" s="547"/>
      <c r="U37" s="547"/>
      <c r="V37" s="547"/>
      <c r="W37" s="547"/>
      <c r="X37" s="547"/>
      <c r="Y37" s="547"/>
      <c r="Z37" s="547"/>
      <c r="AA37" s="547"/>
      <c r="AB37" s="547"/>
      <c r="AC37" s="547"/>
      <c r="AD37" s="547"/>
      <c r="AE37" s="547"/>
    </row>
    <row r="38" spans="1:31" s="548" customFormat="1" ht="64.5" customHeight="1">
      <c r="A38" s="710" t="s">
        <v>530</v>
      </c>
      <c r="B38" s="996"/>
      <c r="C38" s="996"/>
      <c r="D38" s="996"/>
      <c r="E38" s="549"/>
      <c r="F38" s="547"/>
      <c r="G38" s="547"/>
      <c r="H38" s="547"/>
      <c r="I38" s="547"/>
      <c r="J38" s="547"/>
      <c r="K38" s="547"/>
      <c r="L38" s="547"/>
      <c r="M38" s="547"/>
      <c r="N38" s="547"/>
      <c r="O38" s="547"/>
      <c r="P38" s="547"/>
      <c r="Q38" s="547"/>
      <c r="R38" s="547"/>
      <c r="S38" s="547"/>
      <c r="T38" s="547"/>
      <c r="U38" s="547"/>
      <c r="V38" s="547"/>
      <c r="W38" s="547"/>
      <c r="X38" s="547"/>
      <c r="Y38" s="547"/>
      <c r="Z38" s="547"/>
      <c r="AA38" s="547"/>
      <c r="AB38" s="547"/>
      <c r="AC38" s="547"/>
      <c r="AD38" s="547"/>
      <c r="AE38" s="547"/>
    </row>
    <row r="39" spans="1:31" s="548" customFormat="1" ht="24" customHeight="1">
      <c r="A39" s="710"/>
      <c r="B39" s="997"/>
      <c r="C39" s="998"/>
      <c r="D39" s="999"/>
      <c r="E39" s="549"/>
      <c r="F39" s="547"/>
      <c r="G39" s="547"/>
      <c r="H39" s="547"/>
      <c r="I39" s="547"/>
      <c r="J39" s="547"/>
      <c r="K39" s="547"/>
      <c r="L39" s="547"/>
      <c r="M39" s="547"/>
      <c r="N39" s="547"/>
      <c r="O39" s="547"/>
      <c r="P39" s="547"/>
      <c r="Q39" s="547"/>
      <c r="R39" s="547"/>
      <c r="S39" s="547"/>
      <c r="T39" s="547"/>
      <c r="U39" s="547"/>
      <c r="V39" s="547"/>
      <c r="W39" s="547"/>
      <c r="X39" s="547"/>
      <c r="Y39" s="547"/>
      <c r="Z39" s="547"/>
      <c r="AA39" s="547"/>
      <c r="AB39" s="547"/>
      <c r="AC39" s="547"/>
      <c r="AD39" s="547"/>
      <c r="AE39" s="547"/>
    </row>
    <row r="40" spans="1:31" s="548" customFormat="1" ht="45" customHeight="1">
      <c r="A40" s="710" t="s">
        <v>653</v>
      </c>
      <c r="B40" s="1000" t="s">
        <v>531</v>
      </c>
      <c r="C40" s="1000"/>
      <c r="D40" s="1000"/>
      <c r="E40" s="551"/>
      <c r="F40" s="547"/>
      <c r="G40" s="547"/>
      <c r="H40" s="547"/>
      <c r="I40" s="547"/>
      <c r="J40" s="547"/>
      <c r="K40" s="547"/>
      <c r="L40" s="547"/>
      <c r="M40" s="547"/>
      <c r="N40" s="547"/>
      <c r="O40" s="547"/>
      <c r="P40" s="547"/>
      <c r="Q40" s="547"/>
      <c r="R40" s="547"/>
      <c r="S40" s="547"/>
      <c r="T40" s="547"/>
      <c r="U40" s="547"/>
      <c r="V40" s="547"/>
      <c r="W40" s="547"/>
      <c r="X40" s="547"/>
      <c r="Y40" s="547"/>
      <c r="Z40" s="547"/>
      <c r="AA40" s="547"/>
      <c r="AB40" s="547"/>
      <c r="AC40" s="547"/>
      <c r="AD40" s="547"/>
      <c r="AE40" s="547"/>
    </row>
    <row r="41" spans="1:31" s="548" customFormat="1">
      <c r="A41" s="710"/>
      <c r="B41" s="1000" t="s">
        <v>526</v>
      </c>
      <c r="C41" s="1000"/>
      <c r="D41" s="1000"/>
      <c r="E41" s="552" t="s">
        <v>527</v>
      </c>
      <c r="F41" s="547"/>
      <c r="G41" s="547"/>
      <c r="H41" s="547"/>
      <c r="I41" s="547"/>
      <c r="J41" s="547"/>
      <c r="K41" s="547"/>
      <c r="L41" s="547"/>
      <c r="M41" s="547"/>
      <c r="N41" s="547"/>
      <c r="O41" s="547"/>
      <c r="P41" s="547"/>
      <c r="Q41" s="547"/>
      <c r="R41" s="547"/>
      <c r="S41" s="547"/>
      <c r="T41" s="547"/>
      <c r="U41" s="547"/>
      <c r="V41" s="547"/>
      <c r="W41" s="547"/>
      <c r="X41" s="547"/>
      <c r="Y41" s="547"/>
      <c r="Z41" s="547"/>
      <c r="AA41" s="547"/>
      <c r="AB41" s="547"/>
      <c r="AC41" s="547"/>
      <c r="AD41" s="547"/>
      <c r="AE41" s="547"/>
    </row>
    <row r="42" spans="1:31" s="548" customFormat="1">
      <c r="A42" s="710" t="s">
        <v>528</v>
      </c>
      <c r="B42" s="1001"/>
      <c r="C42" s="1002"/>
      <c r="D42" s="1003"/>
      <c r="E42" s="549"/>
      <c r="F42" s="547"/>
      <c r="G42" s="547"/>
      <c r="H42" s="547"/>
      <c r="I42" s="547"/>
      <c r="J42" s="547"/>
      <c r="K42" s="547"/>
      <c r="L42" s="547"/>
      <c r="M42" s="547"/>
      <c r="N42" s="547"/>
      <c r="O42" s="547"/>
      <c r="P42" s="547"/>
      <c r="Q42" s="547"/>
      <c r="R42" s="547"/>
      <c r="S42" s="547"/>
      <c r="T42" s="547"/>
      <c r="U42" s="547"/>
      <c r="V42" s="547"/>
      <c r="W42" s="547"/>
      <c r="X42" s="547"/>
      <c r="Y42" s="547"/>
      <c r="Z42" s="547"/>
      <c r="AA42" s="547"/>
      <c r="AB42" s="547"/>
      <c r="AC42" s="547"/>
      <c r="AD42" s="547"/>
      <c r="AE42" s="547"/>
    </row>
    <row r="43" spans="1:31" s="548" customFormat="1">
      <c r="A43" s="710" t="s">
        <v>529</v>
      </c>
      <c r="B43" s="1001"/>
      <c r="C43" s="1002"/>
      <c r="D43" s="1003"/>
      <c r="E43" s="549"/>
      <c r="F43" s="547"/>
      <c r="G43" s="547"/>
      <c r="H43" s="547"/>
      <c r="I43" s="547"/>
      <c r="J43" s="547"/>
      <c r="K43" s="547"/>
      <c r="L43" s="547"/>
      <c r="M43" s="547"/>
      <c r="N43" s="547"/>
      <c r="O43" s="547"/>
      <c r="P43" s="547"/>
      <c r="Q43" s="547"/>
      <c r="R43" s="547"/>
      <c r="S43" s="547"/>
      <c r="T43" s="547"/>
      <c r="U43" s="547"/>
      <c r="V43" s="547"/>
      <c r="W43" s="547"/>
      <c r="X43" s="547"/>
      <c r="Y43" s="547"/>
      <c r="Z43" s="547"/>
      <c r="AA43" s="547"/>
      <c r="AB43" s="547"/>
      <c r="AC43" s="547"/>
      <c r="AD43" s="547"/>
      <c r="AE43" s="547"/>
    </row>
    <row r="44" spans="1:31" s="548" customFormat="1">
      <c r="A44" s="710" t="s">
        <v>530</v>
      </c>
      <c r="B44" s="1001"/>
      <c r="C44" s="1002"/>
      <c r="D44" s="1003"/>
      <c r="E44" s="549"/>
      <c r="F44" s="547"/>
      <c r="G44" s="547"/>
      <c r="H44" s="547"/>
      <c r="I44" s="547"/>
      <c r="J44" s="547"/>
      <c r="K44" s="547"/>
      <c r="L44" s="547"/>
      <c r="M44" s="547"/>
      <c r="N44" s="547"/>
      <c r="O44" s="547"/>
      <c r="P44" s="547"/>
      <c r="Q44" s="547"/>
      <c r="R44" s="547"/>
      <c r="S44" s="547"/>
      <c r="T44" s="547"/>
      <c r="U44" s="547"/>
      <c r="V44" s="547"/>
      <c r="W44" s="547"/>
      <c r="X44" s="547"/>
      <c r="Y44" s="547"/>
      <c r="Z44" s="547"/>
      <c r="AA44" s="547"/>
      <c r="AB44" s="547"/>
      <c r="AC44" s="547"/>
      <c r="AD44" s="547"/>
      <c r="AE44" s="547"/>
    </row>
    <row r="45" spans="1:31">
      <c r="A45" s="710" t="s">
        <v>654</v>
      </c>
      <c r="B45" s="1001"/>
      <c r="C45" s="1002"/>
      <c r="D45" s="1003"/>
      <c r="E45" s="549"/>
    </row>
    <row r="46" spans="1:31">
      <c r="A46" s="710" t="s">
        <v>655</v>
      </c>
      <c r="B46" s="1001"/>
      <c r="C46" s="1002"/>
      <c r="D46" s="1003"/>
      <c r="E46" s="549"/>
    </row>
    <row r="47" spans="1:31">
      <c r="A47" s="707">
        <v>6</v>
      </c>
      <c r="B47" s="1004" t="s">
        <v>208</v>
      </c>
      <c r="C47" s="1004"/>
      <c r="D47" s="1004"/>
      <c r="E47" s="549"/>
    </row>
    <row r="48" spans="1:31">
      <c r="A48" s="708">
        <v>7</v>
      </c>
      <c r="B48" s="984" t="s">
        <v>209</v>
      </c>
      <c r="C48" s="984"/>
      <c r="D48" s="984"/>
      <c r="E48" s="549"/>
    </row>
    <row r="49" spans="1:28">
      <c r="A49" s="709"/>
      <c r="B49" s="984"/>
      <c r="C49" s="984"/>
      <c r="D49" s="984"/>
      <c r="E49" s="543"/>
    </row>
    <row r="50" spans="1:28">
      <c r="A50" s="711"/>
      <c r="B50" s="990"/>
      <c r="C50" s="990"/>
      <c r="D50" s="990"/>
      <c r="E50" s="545"/>
    </row>
    <row r="51" spans="1:28" ht="18.95" customHeight="1">
      <c r="A51" s="709">
        <v>8</v>
      </c>
      <c r="B51" s="991" t="s">
        <v>210</v>
      </c>
      <c r="C51" s="991"/>
      <c r="D51" s="991"/>
      <c r="E51" s="553"/>
    </row>
    <row r="52" spans="1:28" ht="18.95" customHeight="1">
      <c r="A52" s="709"/>
      <c r="B52" s="984" t="s">
        <v>228</v>
      </c>
      <c r="C52" s="984"/>
      <c r="D52" s="984"/>
      <c r="E52" s="543"/>
    </row>
    <row r="53" spans="1:28" ht="18.95" customHeight="1">
      <c r="A53" s="708">
        <v>9</v>
      </c>
      <c r="B53" s="992" t="s">
        <v>656</v>
      </c>
      <c r="C53" s="993"/>
      <c r="D53" s="994"/>
      <c r="E53" s="554"/>
    </row>
    <row r="54" spans="1:28" ht="18.95" customHeight="1">
      <c r="A54" s="709"/>
      <c r="B54" s="984" t="s">
        <v>211</v>
      </c>
      <c r="C54" s="984"/>
      <c r="D54" s="984"/>
      <c r="E54" s="543"/>
    </row>
    <row r="55" spans="1:28" ht="18.95" customHeight="1">
      <c r="A55" s="709"/>
      <c r="B55" s="984" t="s">
        <v>212</v>
      </c>
      <c r="C55" s="984"/>
      <c r="D55" s="984"/>
      <c r="E55" s="543"/>
    </row>
    <row r="56" spans="1:28" ht="18.95" customHeight="1">
      <c r="A56" s="711"/>
      <c r="B56" s="990" t="s">
        <v>213</v>
      </c>
      <c r="C56" s="990"/>
      <c r="D56" s="990"/>
      <c r="E56" s="545"/>
    </row>
    <row r="57" spans="1:28" ht="18.95" customHeight="1">
      <c r="A57" s="708">
        <v>10</v>
      </c>
      <c r="B57" s="995" t="s">
        <v>214</v>
      </c>
      <c r="C57" s="995"/>
      <c r="D57" s="995"/>
      <c r="E57" s="554"/>
    </row>
    <row r="58" spans="1:28" ht="18.95" customHeight="1">
      <c r="A58" s="709"/>
      <c r="B58" s="984" t="s">
        <v>215</v>
      </c>
      <c r="C58" s="984"/>
      <c r="D58" s="984"/>
      <c r="E58" s="543"/>
    </row>
    <row r="59" spans="1:28" ht="18.95" customHeight="1">
      <c r="A59" s="709"/>
      <c r="B59" s="984" t="s">
        <v>216</v>
      </c>
      <c r="C59" s="984"/>
      <c r="D59" s="984"/>
      <c r="E59" s="543"/>
      <c r="H59" s="555" t="s">
        <v>734</v>
      </c>
      <c r="I59" s="555"/>
    </row>
    <row r="60" spans="1:28" ht="18.95" customHeight="1">
      <c r="A60" s="709"/>
      <c r="B60" s="984"/>
      <c r="C60" s="984"/>
      <c r="D60" s="984"/>
      <c r="E60" s="543"/>
      <c r="H60" s="555" t="s">
        <v>657</v>
      </c>
      <c r="I60" s="555"/>
      <c r="Z60" s="556"/>
      <c r="AA60" s="556"/>
      <c r="AB60" s="556"/>
    </row>
    <row r="61" spans="1:28" ht="18.95" customHeight="1">
      <c r="A61" s="709"/>
      <c r="B61" s="984"/>
      <c r="C61" s="984"/>
      <c r="D61" s="984"/>
      <c r="E61" s="543"/>
      <c r="Z61" s="556"/>
      <c r="AA61" s="556"/>
      <c r="AB61" s="556"/>
    </row>
    <row r="62" spans="1:28" ht="18.95" hidden="1" customHeight="1">
      <c r="A62" s="709"/>
      <c r="B62" s="984" t="s">
        <v>217</v>
      </c>
      <c r="C62" s="984"/>
      <c r="D62" s="984"/>
      <c r="E62" s="543"/>
      <c r="Z62" s="556"/>
      <c r="AA62" s="556"/>
      <c r="AB62" s="556"/>
    </row>
    <row r="63" spans="1:28" ht="36" customHeight="1">
      <c r="A63" s="709"/>
      <c r="B63" s="984" t="s">
        <v>658</v>
      </c>
      <c r="C63" s="984"/>
      <c r="D63" s="984"/>
      <c r="E63" s="543" t="s">
        <v>657</v>
      </c>
    </row>
    <row r="64" spans="1:28" ht="55.5" customHeight="1">
      <c r="A64" s="709"/>
      <c r="B64" s="985" t="s">
        <v>735</v>
      </c>
      <c r="C64" s="986"/>
      <c r="D64" s="987"/>
      <c r="E64" s="557"/>
    </row>
    <row r="65" spans="1:5">
      <c r="A65" s="707">
        <v>11</v>
      </c>
      <c r="B65" s="988" t="s">
        <v>218</v>
      </c>
      <c r="C65" s="988"/>
      <c r="D65" s="988"/>
      <c r="E65" s="549"/>
    </row>
    <row r="66" spans="1:5" ht="50.25" customHeight="1">
      <c r="A66" s="707">
        <v>12</v>
      </c>
      <c r="B66" s="988" t="s">
        <v>224</v>
      </c>
      <c r="C66" s="988"/>
      <c r="D66" s="988"/>
      <c r="E66" s="549"/>
    </row>
    <row r="67" spans="1:5" ht="35.25" customHeight="1">
      <c r="A67" s="707">
        <v>13</v>
      </c>
      <c r="B67" s="983" t="s">
        <v>661</v>
      </c>
      <c r="C67" s="983"/>
      <c r="D67" s="983"/>
      <c r="E67" s="549"/>
    </row>
    <row r="68" spans="1:5" ht="33" customHeight="1">
      <c r="A68" s="989" t="s">
        <v>223</v>
      </c>
      <c r="B68" s="989"/>
      <c r="C68" s="989"/>
      <c r="D68" s="989"/>
      <c r="E68" s="989"/>
    </row>
    <row r="69" spans="1:5" ht="33" customHeight="1">
      <c r="A69" s="981" t="s">
        <v>659</v>
      </c>
      <c r="B69" s="981"/>
      <c r="C69" s="981"/>
      <c r="D69" s="981"/>
      <c r="E69" s="981"/>
    </row>
    <row r="70" spans="1:5" ht="125.25" customHeight="1">
      <c r="A70" s="982" t="s">
        <v>660</v>
      </c>
      <c r="B70" s="982"/>
      <c r="C70" s="982"/>
      <c r="D70" s="982"/>
      <c r="E70" s="982"/>
    </row>
    <row r="71" spans="1:5" ht="33" customHeight="1">
      <c r="A71" s="461" t="s">
        <v>134</v>
      </c>
      <c r="B71" s="559">
        <f>'Names of Bidder'!D21</f>
        <v>0</v>
      </c>
      <c r="D71" s="560" t="s">
        <v>132</v>
      </c>
      <c r="E71" s="712">
        <f>'Names of Bidder'!D18</f>
        <v>0</v>
      </c>
    </row>
    <row r="72" spans="1:5" ht="48" customHeight="1">
      <c r="A72" s="461" t="s">
        <v>135</v>
      </c>
      <c r="B72" s="561">
        <f>'Names of Bidder'!D22</f>
        <v>0</v>
      </c>
      <c r="D72" s="560" t="s">
        <v>133</v>
      </c>
      <c r="E72" s="561">
        <f>'Names of Bidder'!D19</f>
        <v>0</v>
      </c>
    </row>
    <row r="73" spans="1:5" ht="96" customHeight="1">
      <c r="D73" s="560"/>
      <c r="E73" s="562"/>
    </row>
    <row r="74" spans="1:5" ht="20.100000000000001" customHeight="1"/>
    <row r="75" spans="1:5" ht="46.5" customHeight="1"/>
    <row r="76" spans="1:5" ht="20.100000000000001" customHeight="1"/>
    <row r="77" spans="1:5" ht="20.100000000000001" customHeight="1"/>
    <row r="78" spans="1:5" ht="20.100000000000001" customHeight="1"/>
    <row r="79" spans="1:5" ht="20.100000000000001" customHeight="1"/>
    <row r="80" spans="1:5" ht="20.100000000000001" customHeight="1"/>
    <row r="81" ht="20.100000000000001" customHeight="1"/>
    <row r="82" ht="20.100000000000001" customHeight="1"/>
    <row r="98" ht="62.25" customHeight="1"/>
    <row r="100" ht="57" customHeight="1"/>
    <row r="102" ht="40.5" customHeight="1"/>
  </sheetData>
  <sheetProtection password="C9EB" sheet="1" formatColumns="0" formatRows="0" selectLockedCells="1"/>
  <customSheetViews>
    <customSheetView guid="{B1F026A4-1748-4368-919C-DE6BC0A1F2DE}"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horizontalDpi="300" verticalDpi="300" r:id="rId1"/>
      <headerFooter alignWithMargins="0">
        <oddFooter>&amp;R&amp;"Book Antiqua,Bold"&amp;8 Page &amp;P of &amp;N</oddFooter>
      </headerFooter>
    </customSheetView>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horizontalDpi="300" verticalDpi="300" r:id="rId2"/>
      <headerFooter alignWithMargins="0">
        <oddFooter>&amp;R&amp;"Book Antiqua,Bold"&amp;8 Page &amp;P of &amp;N</oddFooter>
      </headerFooter>
    </customSheetView>
  </customSheetViews>
  <mergeCells count="63">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7:D67"/>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5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5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3"/>
  <headerFooter alignWithMargins="0">
    <oddFooter>&amp;R&amp;"Book Antiqua,Bold"&amp;8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10"/>
  </sheetPr>
  <dimension ref="A1:BB81"/>
  <sheetViews>
    <sheetView showGridLines="0" showZeros="0" view="pageBreakPreview" topLeftCell="A22" zoomScale="90" zoomScaleNormal="100" zoomScaleSheetLayoutView="90" workbookViewId="0">
      <selection activeCell="A17" sqref="A17:E17"/>
    </sheetView>
  </sheetViews>
  <sheetFormatPr defaultRowHeight="16.5"/>
  <cols>
    <col min="1" max="1" width="12.140625" style="421" customWidth="1"/>
    <col min="2" max="2" width="18.140625" style="421" customWidth="1"/>
    <col min="3" max="3" width="8.5703125" style="421" customWidth="1"/>
    <col min="4" max="4" width="9.140625" style="421"/>
    <col min="5" max="5" width="11.140625" style="421" customWidth="1"/>
    <col min="6" max="6" width="11.140625" style="420" customWidth="1"/>
    <col min="7" max="7" width="9.85546875" style="420" customWidth="1"/>
    <col min="8" max="8" width="10.42578125" style="420" customWidth="1"/>
    <col min="9" max="9" width="8.42578125" style="419" customWidth="1"/>
    <col min="10" max="10" width="8.7109375" style="419" customWidth="1"/>
    <col min="11" max="11" width="8.28515625" style="419" customWidth="1"/>
    <col min="12" max="12" width="8.42578125" style="419" customWidth="1"/>
    <col min="13" max="54" width="9.140625" style="541"/>
    <col min="55" max="256" width="9.140625" style="419"/>
    <col min="257" max="257" width="12.140625" style="419" customWidth="1"/>
    <col min="258" max="258" width="18.140625" style="419" customWidth="1"/>
    <col min="259" max="259" width="8.5703125" style="419" customWidth="1"/>
    <col min="260" max="260" width="9.140625" style="419"/>
    <col min="261" max="262" width="11.140625" style="419" customWidth="1"/>
    <col min="263" max="263" width="9.85546875" style="419" customWidth="1"/>
    <col min="264" max="264" width="10.42578125" style="419" customWidth="1"/>
    <col min="265" max="265" width="8.42578125" style="419" customWidth="1"/>
    <col min="266" max="266" width="8.7109375" style="419" customWidth="1"/>
    <col min="267" max="267" width="8.28515625" style="419" customWidth="1"/>
    <col min="268" max="268" width="8.42578125" style="419" customWidth="1"/>
    <col min="269" max="512" width="9.140625" style="419"/>
    <col min="513" max="513" width="12.140625" style="419" customWidth="1"/>
    <col min="514" max="514" width="18.140625" style="419" customWidth="1"/>
    <col min="515" max="515" width="8.5703125" style="419" customWidth="1"/>
    <col min="516" max="516" width="9.140625" style="419"/>
    <col min="517" max="518" width="11.140625" style="419" customWidth="1"/>
    <col min="519" max="519" width="9.85546875" style="419" customWidth="1"/>
    <col min="520" max="520" width="10.42578125" style="419" customWidth="1"/>
    <col min="521" max="521" width="8.42578125" style="419" customWidth="1"/>
    <col min="522" max="522" width="8.7109375" style="419" customWidth="1"/>
    <col min="523" max="523" width="8.28515625" style="419" customWidth="1"/>
    <col min="524" max="524" width="8.42578125" style="419" customWidth="1"/>
    <col min="525" max="768" width="9.140625" style="419"/>
    <col min="769" max="769" width="12.140625" style="419" customWidth="1"/>
    <col min="770" max="770" width="18.140625" style="419" customWidth="1"/>
    <col min="771" max="771" width="8.5703125" style="419" customWidth="1"/>
    <col min="772" max="772" width="9.140625" style="419"/>
    <col min="773" max="774" width="11.140625" style="419" customWidth="1"/>
    <col min="775" max="775" width="9.85546875" style="419" customWidth="1"/>
    <col min="776" max="776" width="10.42578125" style="419" customWidth="1"/>
    <col min="777" max="777" width="8.42578125" style="419" customWidth="1"/>
    <col min="778" max="778" width="8.7109375" style="419" customWidth="1"/>
    <col min="779" max="779" width="8.28515625" style="419" customWidth="1"/>
    <col min="780" max="780" width="8.42578125" style="419" customWidth="1"/>
    <col min="781" max="1024" width="9.140625" style="419"/>
    <col min="1025" max="1025" width="12.140625" style="419" customWidth="1"/>
    <col min="1026" max="1026" width="18.140625" style="419" customWidth="1"/>
    <col min="1027" max="1027" width="8.5703125" style="419" customWidth="1"/>
    <col min="1028" max="1028" width="9.140625" style="419"/>
    <col min="1029" max="1030" width="11.140625" style="419" customWidth="1"/>
    <col min="1031" max="1031" width="9.85546875" style="419" customWidth="1"/>
    <col min="1032" max="1032" width="10.42578125" style="419" customWidth="1"/>
    <col min="1033" max="1033" width="8.42578125" style="419" customWidth="1"/>
    <col min="1034" max="1034" width="8.7109375" style="419" customWidth="1"/>
    <col min="1035" max="1035" width="8.28515625" style="419" customWidth="1"/>
    <col min="1036" max="1036" width="8.42578125" style="419" customWidth="1"/>
    <col min="1037" max="1280" width="9.140625" style="419"/>
    <col min="1281" max="1281" width="12.140625" style="419" customWidth="1"/>
    <col min="1282" max="1282" width="18.140625" style="419" customWidth="1"/>
    <col min="1283" max="1283" width="8.5703125" style="419" customWidth="1"/>
    <col min="1284" max="1284" width="9.140625" style="419"/>
    <col min="1285" max="1286" width="11.140625" style="419" customWidth="1"/>
    <col min="1287" max="1287" width="9.85546875" style="419" customWidth="1"/>
    <col min="1288" max="1288" width="10.42578125" style="419" customWidth="1"/>
    <col min="1289" max="1289" width="8.42578125" style="419" customWidth="1"/>
    <col min="1290" max="1290" width="8.7109375" style="419" customWidth="1"/>
    <col min="1291" max="1291" width="8.28515625" style="419" customWidth="1"/>
    <col min="1292" max="1292" width="8.42578125" style="419" customWidth="1"/>
    <col min="1293" max="1536" width="9.140625" style="419"/>
    <col min="1537" max="1537" width="12.140625" style="419" customWidth="1"/>
    <col min="1538" max="1538" width="18.140625" style="419" customWidth="1"/>
    <col min="1539" max="1539" width="8.5703125" style="419" customWidth="1"/>
    <col min="1540" max="1540" width="9.140625" style="419"/>
    <col min="1541" max="1542" width="11.140625" style="419" customWidth="1"/>
    <col min="1543" max="1543" width="9.85546875" style="419" customWidth="1"/>
    <col min="1544" max="1544" width="10.42578125" style="419" customWidth="1"/>
    <col min="1545" max="1545" width="8.42578125" style="419" customWidth="1"/>
    <col min="1546" max="1546" width="8.7109375" style="419" customWidth="1"/>
    <col min="1547" max="1547" width="8.28515625" style="419" customWidth="1"/>
    <col min="1548" max="1548" width="8.42578125" style="419" customWidth="1"/>
    <col min="1549" max="1792" width="9.140625" style="419"/>
    <col min="1793" max="1793" width="12.140625" style="419" customWidth="1"/>
    <col min="1794" max="1794" width="18.140625" style="419" customWidth="1"/>
    <col min="1795" max="1795" width="8.5703125" style="419" customWidth="1"/>
    <col min="1796" max="1796" width="9.140625" style="419"/>
    <col min="1797" max="1798" width="11.140625" style="419" customWidth="1"/>
    <col min="1799" max="1799" width="9.85546875" style="419" customWidth="1"/>
    <col min="1800" max="1800" width="10.42578125" style="419" customWidth="1"/>
    <col min="1801" max="1801" width="8.42578125" style="419" customWidth="1"/>
    <col min="1802" max="1802" width="8.7109375" style="419" customWidth="1"/>
    <col min="1803" max="1803" width="8.28515625" style="419" customWidth="1"/>
    <col min="1804" max="1804" width="8.42578125" style="419" customWidth="1"/>
    <col min="1805" max="2048" width="9.140625" style="419"/>
    <col min="2049" max="2049" width="12.140625" style="419" customWidth="1"/>
    <col min="2050" max="2050" width="18.140625" style="419" customWidth="1"/>
    <col min="2051" max="2051" width="8.5703125" style="419" customWidth="1"/>
    <col min="2052" max="2052" width="9.140625" style="419"/>
    <col min="2053" max="2054" width="11.140625" style="419" customWidth="1"/>
    <col min="2055" max="2055" width="9.85546875" style="419" customWidth="1"/>
    <col min="2056" max="2056" width="10.42578125" style="419" customWidth="1"/>
    <col min="2057" max="2057" width="8.42578125" style="419" customWidth="1"/>
    <col min="2058" max="2058" width="8.7109375" style="419" customWidth="1"/>
    <col min="2059" max="2059" width="8.28515625" style="419" customWidth="1"/>
    <col min="2060" max="2060" width="8.42578125" style="419" customWidth="1"/>
    <col min="2061" max="2304" width="9.140625" style="419"/>
    <col min="2305" max="2305" width="12.140625" style="419" customWidth="1"/>
    <col min="2306" max="2306" width="18.140625" style="419" customWidth="1"/>
    <col min="2307" max="2307" width="8.5703125" style="419" customWidth="1"/>
    <col min="2308" max="2308" width="9.140625" style="419"/>
    <col min="2309" max="2310" width="11.140625" style="419" customWidth="1"/>
    <col min="2311" max="2311" width="9.85546875" style="419" customWidth="1"/>
    <col min="2312" max="2312" width="10.42578125" style="419" customWidth="1"/>
    <col min="2313" max="2313" width="8.42578125" style="419" customWidth="1"/>
    <col min="2314" max="2314" width="8.7109375" style="419" customWidth="1"/>
    <col min="2315" max="2315" width="8.28515625" style="419" customWidth="1"/>
    <col min="2316" max="2316" width="8.42578125" style="419" customWidth="1"/>
    <col min="2317" max="2560" width="9.140625" style="419"/>
    <col min="2561" max="2561" width="12.140625" style="419" customWidth="1"/>
    <col min="2562" max="2562" width="18.140625" style="419" customWidth="1"/>
    <col min="2563" max="2563" width="8.5703125" style="419" customWidth="1"/>
    <col min="2564" max="2564" width="9.140625" style="419"/>
    <col min="2565" max="2566" width="11.140625" style="419" customWidth="1"/>
    <col min="2567" max="2567" width="9.85546875" style="419" customWidth="1"/>
    <col min="2568" max="2568" width="10.42578125" style="419" customWidth="1"/>
    <col min="2569" max="2569" width="8.42578125" style="419" customWidth="1"/>
    <col min="2570" max="2570" width="8.7109375" style="419" customWidth="1"/>
    <col min="2571" max="2571" width="8.28515625" style="419" customWidth="1"/>
    <col min="2572" max="2572" width="8.42578125" style="419" customWidth="1"/>
    <col min="2573" max="2816" width="9.140625" style="419"/>
    <col min="2817" max="2817" width="12.140625" style="419" customWidth="1"/>
    <col min="2818" max="2818" width="18.140625" style="419" customWidth="1"/>
    <col min="2819" max="2819" width="8.5703125" style="419" customWidth="1"/>
    <col min="2820" max="2820" width="9.140625" style="419"/>
    <col min="2821" max="2822" width="11.140625" style="419" customWidth="1"/>
    <col min="2823" max="2823" width="9.85546875" style="419" customWidth="1"/>
    <col min="2824" max="2824" width="10.42578125" style="419" customWidth="1"/>
    <col min="2825" max="2825" width="8.42578125" style="419" customWidth="1"/>
    <col min="2826" max="2826" width="8.7109375" style="419" customWidth="1"/>
    <col min="2827" max="2827" width="8.28515625" style="419" customWidth="1"/>
    <col min="2828" max="2828" width="8.42578125" style="419" customWidth="1"/>
    <col min="2829" max="3072" width="9.140625" style="419"/>
    <col min="3073" max="3073" width="12.140625" style="419" customWidth="1"/>
    <col min="3074" max="3074" width="18.140625" style="419" customWidth="1"/>
    <col min="3075" max="3075" width="8.5703125" style="419" customWidth="1"/>
    <col min="3076" max="3076" width="9.140625" style="419"/>
    <col min="3077" max="3078" width="11.140625" style="419" customWidth="1"/>
    <col min="3079" max="3079" width="9.85546875" style="419" customWidth="1"/>
    <col min="3080" max="3080" width="10.42578125" style="419" customWidth="1"/>
    <col min="3081" max="3081" width="8.42578125" style="419" customWidth="1"/>
    <col min="3082" max="3082" width="8.7109375" style="419" customWidth="1"/>
    <col min="3083" max="3083" width="8.28515625" style="419" customWidth="1"/>
    <col min="3084" max="3084" width="8.42578125" style="419" customWidth="1"/>
    <col min="3085" max="3328" width="9.140625" style="419"/>
    <col min="3329" max="3329" width="12.140625" style="419" customWidth="1"/>
    <col min="3330" max="3330" width="18.140625" style="419" customWidth="1"/>
    <col min="3331" max="3331" width="8.5703125" style="419" customWidth="1"/>
    <col min="3332" max="3332" width="9.140625" style="419"/>
    <col min="3333" max="3334" width="11.140625" style="419" customWidth="1"/>
    <col min="3335" max="3335" width="9.85546875" style="419" customWidth="1"/>
    <col min="3336" max="3336" width="10.42578125" style="419" customWidth="1"/>
    <col min="3337" max="3337" width="8.42578125" style="419" customWidth="1"/>
    <col min="3338" max="3338" width="8.7109375" style="419" customWidth="1"/>
    <col min="3339" max="3339" width="8.28515625" style="419" customWidth="1"/>
    <col min="3340" max="3340" width="8.42578125" style="419" customWidth="1"/>
    <col min="3341" max="3584" width="9.140625" style="419"/>
    <col min="3585" max="3585" width="12.140625" style="419" customWidth="1"/>
    <col min="3586" max="3586" width="18.140625" style="419" customWidth="1"/>
    <col min="3587" max="3587" width="8.5703125" style="419" customWidth="1"/>
    <col min="3588" max="3588" width="9.140625" style="419"/>
    <col min="3589" max="3590" width="11.140625" style="419" customWidth="1"/>
    <col min="3591" max="3591" width="9.85546875" style="419" customWidth="1"/>
    <col min="3592" max="3592" width="10.42578125" style="419" customWidth="1"/>
    <col min="3593" max="3593" width="8.42578125" style="419" customWidth="1"/>
    <col min="3594" max="3594" width="8.7109375" style="419" customWidth="1"/>
    <col min="3595" max="3595" width="8.28515625" style="419" customWidth="1"/>
    <col min="3596" max="3596" width="8.42578125" style="419" customWidth="1"/>
    <col min="3597" max="3840" width="9.140625" style="419"/>
    <col min="3841" max="3841" width="12.140625" style="419" customWidth="1"/>
    <col min="3842" max="3842" width="18.140625" style="419" customWidth="1"/>
    <col min="3843" max="3843" width="8.5703125" style="419" customWidth="1"/>
    <col min="3844" max="3844" width="9.140625" style="419"/>
    <col min="3845" max="3846" width="11.140625" style="419" customWidth="1"/>
    <col min="3847" max="3847" width="9.85546875" style="419" customWidth="1"/>
    <col min="3848" max="3848" width="10.42578125" style="419" customWidth="1"/>
    <col min="3849" max="3849" width="8.42578125" style="419" customWidth="1"/>
    <col min="3850" max="3850" width="8.7109375" style="419" customWidth="1"/>
    <col min="3851" max="3851" width="8.28515625" style="419" customWidth="1"/>
    <col min="3852" max="3852" width="8.42578125" style="419" customWidth="1"/>
    <col min="3853" max="4096" width="9.140625" style="419"/>
    <col min="4097" max="4097" width="12.140625" style="419" customWidth="1"/>
    <col min="4098" max="4098" width="18.140625" style="419" customWidth="1"/>
    <col min="4099" max="4099" width="8.5703125" style="419" customWidth="1"/>
    <col min="4100" max="4100" width="9.140625" style="419"/>
    <col min="4101" max="4102" width="11.140625" style="419" customWidth="1"/>
    <col min="4103" max="4103" width="9.85546875" style="419" customWidth="1"/>
    <col min="4104" max="4104" width="10.42578125" style="419" customWidth="1"/>
    <col min="4105" max="4105" width="8.42578125" style="419" customWidth="1"/>
    <col min="4106" max="4106" width="8.7109375" style="419" customWidth="1"/>
    <col min="4107" max="4107" width="8.28515625" style="419" customWidth="1"/>
    <col min="4108" max="4108" width="8.42578125" style="419" customWidth="1"/>
    <col min="4109" max="4352" width="9.140625" style="419"/>
    <col min="4353" max="4353" width="12.140625" style="419" customWidth="1"/>
    <col min="4354" max="4354" width="18.140625" style="419" customWidth="1"/>
    <col min="4355" max="4355" width="8.5703125" style="419" customWidth="1"/>
    <col min="4356" max="4356" width="9.140625" style="419"/>
    <col min="4357" max="4358" width="11.140625" style="419" customWidth="1"/>
    <col min="4359" max="4359" width="9.85546875" style="419" customWidth="1"/>
    <col min="4360" max="4360" width="10.42578125" style="419" customWidth="1"/>
    <col min="4361" max="4361" width="8.42578125" style="419" customWidth="1"/>
    <col min="4362" max="4362" width="8.7109375" style="419" customWidth="1"/>
    <col min="4363" max="4363" width="8.28515625" style="419" customWidth="1"/>
    <col min="4364" max="4364" width="8.42578125" style="419" customWidth="1"/>
    <col min="4365" max="4608" width="9.140625" style="419"/>
    <col min="4609" max="4609" width="12.140625" style="419" customWidth="1"/>
    <col min="4610" max="4610" width="18.140625" style="419" customWidth="1"/>
    <col min="4611" max="4611" width="8.5703125" style="419" customWidth="1"/>
    <col min="4612" max="4612" width="9.140625" style="419"/>
    <col min="4613" max="4614" width="11.140625" style="419" customWidth="1"/>
    <col min="4615" max="4615" width="9.85546875" style="419" customWidth="1"/>
    <col min="4616" max="4616" width="10.42578125" style="419" customWidth="1"/>
    <col min="4617" max="4617" width="8.42578125" style="419" customWidth="1"/>
    <col min="4618" max="4618" width="8.7109375" style="419" customWidth="1"/>
    <col min="4619" max="4619" width="8.28515625" style="419" customWidth="1"/>
    <col min="4620" max="4620" width="8.42578125" style="419" customWidth="1"/>
    <col min="4621" max="4864" width="9.140625" style="419"/>
    <col min="4865" max="4865" width="12.140625" style="419" customWidth="1"/>
    <col min="4866" max="4866" width="18.140625" style="419" customWidth="1"/>
    <col min="4867" max="4867" width="8.5703125" style="419" customWidth="1"/>
    <col min="4868" max="4868" width="9.140625" style="419"/>
    <col min="4869" max="4870" width="11.140625" style="419" customWidth="1"/>
    <col min="4871" max="4871" width="9.85546875" style="419" customWidth="1"/>
    <col min="4872" max="4872" width="10.42578125" style="419" customWidth="1"/>
    <col min="4873" max="4873" width="8.42578125" style="419" customWidth="1"/>
    <col min="4874" max="4874" width="8.7109375" style="419" customWidth="1"/>
    <col min="4875" max="4875" width="8.28515625" style="419" customWidth="1"/>
    <col min="4876" max="4876" width="8.42578125" style="419" customWidth="1"/>
    <col min="4877" max="5120" width="9.140625" style="419"/>
    <col min="5121" max="5121" width="12.140625" style="419" customWidth="1"/>
    <col min="5122" max="5122" width="18.140625" style="419" customWidth="1"/>
    <col min="5123" max="5123" width="8.5703125" style="419" customWidth="1"/>
    <col min="5124" max="5124" width="9.140625" style="419"/>
    <col min="5125" max="5126" width="11.140625" style="419" customWidth="1"/>
    <col min="5127" max="5127" width="9.85546875" style="419" customWidth="1"/>
    <col min="5128" max="5128" width="10.42578125" style="419" customWidth="1"/>
    <col min="5129" max="5129" width="8.42578125" style="419" customWidth="1"/>
    <col min="5130" max="5130" width="8.7109375" style="419" customWidth="1"/>
    <col min="5131" max="5131" width="8.28515625" style="419" customWidth="1"/>
    <col min="5132" max="5132" width="8.42578125" style="419" customWidth="1"/>
    <col min="5133" max="5376" width="9.140625" style="419"/>
    <col min="5377" max="5377" width="12.140625" style="419" customWidth="1"/>
    <col min="5378" max="5378" width="18.140625" style="419" customWidth="1"/>
    <col min="5379" max="5379" width="8.5703125" style="419" customWidth="1"/>
    <col min="5380" max="5380" width="9.140625" style="419"/>
    <col min="5381" max="5382" width="11.140625" style="419" customWidth="1"/>
    <col min="5383" max="5383" width="9.85546875" style="419" customWidth="1"/>
    <col min="5384" max="5384" width="10.42578125" style="419" customWidth="1"/>
    <col min="5385" max="5385" width="8.42578125" style="419" customWidth="1"/>
    <col min="5386" max="5386" width="8.7109375" style="419" customWidth="1"/>
    <col min="5387" max="5387" width="8.28515625" style="419" customWidth="1"/>
    <col min="5388" max="5388" width="8.42578125" style="419" customWidth="1"/>
    <col min="5389" max="5632" width="9.140625" style="419"/>
    <col min="5633" max="5633" width="12.140625" style="419" customWidth="1"/>
    <col min="5634" max="5634" width="18.140625" style="419" customWidth="1"/>
    <col min="5635" max="5635" width="8.5703125" style="419" customWidth="1"/>
    <col min="5636" max="5636" width="9.140625" style="419"/>
    <col min="5637" max="5638" width="11.140625" style="419" customWidth="1"/>
    <col min="5639" max="5639" width="9.85546875" style="419" customWidth="1"/>
    <col min="5640" max="5640" width="10.42578125" style="419" customWidth="1"/>
    <col min="5641" max="5641" width="8.42578125" style="419" customWidth="1"/>
    <col min="5642" max="5642" width="8.7109375" style="419" customWidth="1"/>
    <col min="5643" max="5643" width="8.28515625" style="419" customWidth="1"/>
    <col min="5644" max="5644" width="8.42578125" style="419" customWidth="1"/>
    <col min="5645" max="5888" width="9.140625" style="419"/>
    <col min="5889" max="5889" width="12.140625" style="419" customWidth="1"/>
    <col min="5890" max="5890" width="18.140625" style="419" customWidth="1"/>
    <col min="5891" max="5891" width="8.5703125" style="419" customWidth="1"/>
    <col min="5892" max="5892" width="9.140625" style="419"/>
    <col min="5893" max="5894" width="11.140625" style="419" customWidth="1"/>
    <col min="5895" max="5895" width="9.85546875" style="419" customWidth="1"/>
    <col min="5896" max="5896" width="10.42578125" style="419" customWidth="1"/>
    <col min="5897" max="5897" width="8.42578125" style="419" customWidth="1"/>
    <col min="5898" max="5898" width="8.7109375" style="419" customWidth="1"/>
    <col min="5899" max="5899" width="8.28515625" style="419" customWidth="1"/>
    <col min="5900" max="5900" width="8.42578125" style="419" customWidth="1"/>
    <col min="5901" max="6144" width="9.140625" style="419"/>
    <col min="6145" max="6145" width="12.140625" style="419" customWidth="1"/>
    <col min="6146" max="6146" width="18.140625" style="419" customWidth="1"/>
    <col min="6147" max="6147" width="8.5703125" style="419" customWidth="1"/>
    <col min="6148" max="6148" width="9.140625" style="419"/>
    <col min="6149" max="6150" width="11.140625" style="419" customWidth="1"/>
    <col min="6151" max="6151" width="9.85546875" style="419" customWidth="1"/>
    <col min="6152" max="6152" width="10.42578125" style="419" customWidth="1"/>
    <col min="6153" max="6153" width="8.42578125" style="419" customWidth="1"/>
    <col min="6154" max="6154" width="8.7109375" style="419" customWidth="1"/>
    <col min="6155" max="6155" width="8.28515625" style="419" customWidth="1"/>
    <col min="6156" max="6156" width="8.42578125" style="419" customWidth="1"/>
    <col min="6157" max="6400" width="9.140625" style="419"/>
    <col min="6401" max="6401" width="12.140625" style="419" customWidth="1"/>
    <col min="6402" max="6402" width="18.140625" style="419" customWidth="1"/>
    <col min="6403" max="6403" width="8.5703125" style="419" customWidth="1"/>
    <col min="6404" max="6404" width="9.140625" style="419"/>
    <col min="6405" max="6406" width="11.140625" style="419" customWidth="1"/>
    <col min="6407" max="6407" width="9.85546875" style="419" customWidth="1"/>
    <col min="6408" max="6408" width="10.42578125" style="419" customWidth="1"/>
    <col min="6409" max="6409" width="8.42578125" style="419" customWidth="1"/>
    <col min="6410" max="6410" width="8.7109375" style="419" customWidth="1"/>
    <col min="6411" max="6411" width="8.28515625" style="419" customWidth="1"/>
    <col min="6412" max="6412" width="8.42578125" style="419" customWidth="1"/>
    <col min="6413" max="6656" width="9.140625" style="419"/>
    <col min="6657" max="6657" width="12.140625" style="419" customWidth="1"/>
    <col min="6658" max="6658" width="18.140625" style="419" customWidth="1"/>
    <col min="6659" max="6659" width="8.5703125" style="419" customWidth="1"/>
    <col min="6660" max="6660" width="9.140625" style="419"/>
    <col min="6661" max="6662" width="11.140625" style="419" customWidth="1"/>
    <col min="6663" max="6663" width="9.85546875" style="419" customWidth="1"/>
    <col min="6664" max="6664" width="10.42578125" style="419" customWidth="1"/>
    <col min="6665" max="6665" width="8.42578125" style="419" customWidth="1"/>
    <col min="6666" max="6666" width="8.7109375" style="419" customWidth="1"/>
    <col min="6667" max="6667" width="8.28515625" style="419" customWidth="1"/>
    <col min="6668" max="6668" width="8.42578125" style="419" customWidth="1"/>
    <col min="6669" max="6912" width="9.140625" style="419"/>
    <col min="6913" max="6913" width="12.140625" style="419" customWidth="1"/>
    <col min="6914" max="6914" width="18.140625" style="419" customWidth="1"/>
    <col min="6915" max="6915" width="8.5703125" style="419" customWidth="1"/>
    <col min="6916" max="6916" width="9.140625" style="419"/>
    <col min="6917" max="6918" width="11.140625" style="419" customWidth="1"/>
    <col min="6919" max="6919" width="9.85546875" style="419" customWidth="1"/>
    <col min="6920" max="6920" width="10.42578125" style="419" customWidth="1"/>
    <col min="6921" max="6921" width="8.42578125" style="419" customWidth="1"/>
    <col min="6922" max="6922" width="8.7109375" style="419" customWidth="1"/>
    <col min="6923" max="6923" width="8.28515625" style="419" customWidth="1"/>
    <col min="6924" max="6924" width="8.42578125" style="419" customWidth="1"/>
    <col min="6925" max="7168" width="9.140625" style="419"/>
    <col min="7169" max="7169" width="12.140625" style="419" customWidth="1"/>
    <col min="7170" max="7170" width="18.140625" style="419" customWidth="1"/>
    <col min="7171" max="7171" width="8.5703125" style="419" customWidth="1"/>
    <col min="7172" max="7172" width="9.140625" style="419"/>
    <col min="7173" max="7174" width="11.140625" style="419" customWidth="1"/>
    <col min="7175" max="7175" width="9.85546875" style="419" customWidth="1"/>
    <col min="7176" max="7176" width="10.42578125" style="419" customWidth="1"/>
    <col min="7177" max="7177" width="8.42578125" style="419" customWidth="1"/>
    <col min="7178" max="7178" width="8.7109375" style="419" customWidth="1"/>
    <col min="7179" max="7179" width="8.28515625" style="419" customWidth="1"/>
    <col min="7180" max="7180" width="8.42578125" style="419" customWidth="1"/>
    <col min="7181" max="7424" width="9.140625" style="419"/>
    <col min="7425" max="7425" width="12.140625" style="419" customWidth="1"/>
    <col min="7426" max="7426" width="18.140625" style="419" customWidth="1"/>
    <col min="7427" max="7427" width="8.5703125" style="419" customWidth="1"/>
    <col min="7428" max="7428" width="9.140625" style="419"/>
    <col min="7429" max="7430" width="11.140625" style="419" customWidth="1"/>
    <col min="7431" max="7431" width="9.85546875" style="419" customWidth="1"/>
    <col min="7432" max="7432" width="10.42578125" style="419" customWidth="1"/>
    <col min="7433" max="7433" width="8.42578125" style="419" customWidth="1"/>
    <col min="7434" max="7434" width="8.7109375" style="419" customWidth="1"/>
    <col min="7435" max="7435" width="8.28515625" style="419" customWidth="1"/>
    <col min="7436" max="7436" width="8.42578125" style="419" customWidth="1"/>
    <col min="7437" max="7680" width="9.140625" style="419"/>
    <col min="7681" max="7681" width="12.140625" style="419" customWidth="1"/>
    <col min="7682" max="7682" width="18.140625" style="419" customWidth="1"/>
    <col min="7683" max="7683" width="8.5703125" style="419" customWidth="1"/>
    <col min="7684" max="7684" width="9.140625" style="419"/>
    <col min="7685" max="7686" width="11.140625" style="419" customWidth="1"/>
    <col min="7687" max="7687" width="9.85546875" style="419" customWidth="1"/>
    <col min="7688" max="7688" width="10.42578125" style="419" customWidth="1"/>
    <col min="7689" max="7689" width="8.42578125" style="419" customWidth="1"/>
    <col min="7690" max="7690" width="8.7109375" style="419" customWidth="1"/>
    <col min="7691" max="7691" width="8.28515625" style="419" customWidth="1"/>
    <col min="7692" max="7692" width="8.42578125" style="419" customWidth="1"/>
    <col min="7693" max="7936" width="9.140625" style="419"/>
    <col min="7937" max="7937" width="12.140625" style="419" customWidth="1"/>
    <col min="7938" max="7938" width="18.140625" style="419" customWidth="1"/>
    <col min="7939" max="7939" width="8.5703125" style="419" customWidth="1"/>
    <col min="7940" max="7940" width="9.140625" style="419"/>
    <col min="7941" max="7942" width="11.140625" style="419" customWidth="1"/>
    <col min="7943" max="7943" width="9.85546875" style="419" customWidth="1"/>
    <col min="7944" max="7944" width="10.42578125" style="419" customWidth="1"/>
    <col min="7945" max="7945" width="8.42578125" style="419" customWidth="1"/>
    <col min="7946" max="7946" width="8.7109375" style="419" customWidth="1"/>
    <col min="7947" max="7947" width="8.28515625" style="419" customWidth="1"/>
    <col min="7948" max="7948" width="8.42578125" style="419" customWidth="1"/>
    <col min="7949" max="8192" width="9.140625" style="419"/>
    <col min="8193" max="8193" width="12.140625" style="419" customWidth="1"/>
    <col min="8194" max="8194" width="18.140625" style="419" customWidth="1"/>
    <col min="8195" max="8195" width="8.5703125" style="419" customWidth="1"/>
    <col min="8196" max="8196" width="9.140625" style="419"/>
    <col min="8197" max="8198" width="11.140625" style="419" customWidth="1"/>
    <col min="8199" max="8199" width="9.85546875" style="419" customWidth="1"/>
    <col min="8200" max="8200" width="10.42578125" style="419" customWidth="1"/>
    <col min="8201" max="8201" width="8.42578125" style="419" customWidth="1"/>
    <col min="8202" max="8202" width="8.7109375" style="419" customWidth="1"/>
    <col min="8203" max="8203" width="8.28515625" style="419" customWidth="1"/>
    <col min="8204" max="8204" width="8.42578125" style="419" customWidth="1"/>
    <col min="8205" max="8448" width="9.140625" style="419"/>
    <col min="8449" max="8449" width="12.140625" style="419" customWidth="1"/>
    <col min="8450" max="8450" width="18.140625" style="419" customWidth="1"/>
    <col min="8451" max="8451" width="8.5703125" style="419" customWidth="1"/>
    <col min="8452" max="8452" width="9.140625" style="419"/>
    <col min="8453" max="8454" width="11.140625" style="419" customWidth="1"/>
    <col min="8455" max="8455" width="9.85546875" style="419" customWidth="1"/>
    <col min="8456" max="8456" width="10.42578125" style="419" customWidth="1"/>
    <col min="8457" max="8457" width="8.42578125" style="419" customWidth="1"/>
    <col min="8458" max="8458" width="8.7109375" style="419" customWidth="1"/>
    <col min="8459" max="8459" width="8.28515625" style="419" customWidth="1"/>
    <col min="8460" max="8460" width="8.42578125" style="419" customWidth="1"/>
    <col min="8461" max="8704" width="9.140625" style="419"/>
    <col min="8705" max="8705" width="12.140625" style="419" customWidth="1"/>
    <col min="8706" max="8706" width="18.140625" style="419" customWidth="1"/>
    <col min="8707" max="8707" width="8.5703125" style="419" customWidth="1"/>
    <col min="8708" max="8708" width="9.140625" style="419"/>
    <col min="8709" max="8710" width="11.140625" style="419" customWidth="1"/>
    <col min="8711" max="8711" width="9.85546875" style="419" customWidth="1"/>
    <col min="8712" max="8712" width="10.42578125" style="419" customWidth="1"/>
    <col min="8713" max="8713" width="8.42578125" style="419" customWidth="1"/>
    <col min="8714" max="8714" width="8.7109375" style="419" customWidth="1"/>
    <col min="8715" max="8715" width="8.28515625" style="419" customWidth="1"/>
    <col min="8716" max="8716" width="8.42578125" style="419" customWidth="1"/>
    <col min="8717" max="8960" width="9.140625" style="419"/>
    <col min="8961" max="8961" width="12.140625" style="419" customWidth="1"/>
    <col min="8962" max="8962" width="18.140625" style="419" customWidth="1"/>
    <col min="8963" max="8963" width="8.5703125" style="419" customWidth="1"/>
    <col min="8964" max="8964" width="9.140625" style="419"/>
    <col min="8965" max="8966" width="11.140625" style="419" customWidth="1"/>
    <col min="8967" max="8967" width="9.85546875" style="419" customWidth="1"/>
    <col min="8968" max="8968" width="10.42578125" style="419" customWidth="1"/>
    <col min="8969" max="8969" width="8.42578125" style="419" customWidth="1"/>
    <col min="8970" max="8970" width="8.7109375" style="419" customWidth="1"/>
    <col min="8971" max="8971" width="8.28515625" style="419" customWidth="1"/>
    <col min="8972" max="8972" width="8.42578125" style="419" customWidth="1"/>
    <col min="8973" max="9216" width="9.140625" style="419"/>
    <col min="9217" max="9217" width="12.140625" style="419" customWidth="1"/>
    <col min="9218" max="9218" width="18.140625" style="419" customWidth="1"/>
    <col min="9219" max="9219" width="8.5703125" style="419" customWidth="1"/>
    <col min="9220" max="9220" width="9.140625" style="419"/>
    <col min="9221" max="9222" width="11.140625" style="419" customWidth="1"/>
    <col min="9223" max="9223" width="9.85546875" style="419" customWidth="1"/>
    <col min="9224" max="9224" width="10.42578125" style="419" customWidth="1"/>
    <col min="9225" max="9225" width="8.42578125" style="419" customWidth="1"/>
    <col min="9226" max="9226" width="8.7109375" style="419" customWidth="1"/>
    <col min="9227" max="9227" width="8.28515625" style="419" customWidth="1"/>
    <col min="9228" max="9228" width="8.42578125" style="419" customWidth="1"/>
    <col min="9229" max="9472" width="9.140625" style="419"/>
    <col min="9473" max="9473" width="12.140625" style="419" customWidth="1"/>
    <col min="9474" max="9474" width="18.140625" style="419" customWidth="1"/>
    <col min="9475" max="9475" width="8.5703125" style="419" customWidth="1"/>
    <col min="9476" max="9476" width="9.140625" style="419"/>
    <col min="9477" max="9478" width="11.140625" style="419" customWidth="1"/>
    <col min="9479" max="9479" width="9.85546875" style="419" customWidth="1"/>
    <col min="9480" max="9480" width="10.42578125" style="419" customWidth="1"/>
    <col min="9481" max="9481" width="8.42578125" style="419" customWidth="1"/>
    <col min="9482" max="9482" width="8.7109375" style="419" customWidth="1"/>
    <col min="9483" max="9483" width="8.28515625" style="419" customWidth="1"/>
    <col min="9484" max="9484" width="8.42578125" style="419" customWidth="1"/>
    <col min="9485" max="9728" width="9.140625" style="419"/>
    <col min="9729" max="9729" width="12.140625" style="419" customWidth="1"/>
    <col min="9730" max="9730" width="18.140625" style="419" customWidth="1"/>
    <col min="9731" max="9731" width="8.5703125" style="419" customWidth="1"/>
    <col min="9732" max="9732" width="9.140625" style="419"/>
    <col min="9733" max="9734" width="11.140625" style="419" customWidth="1"/>
    <col min="9735" max="9735" width="9.85546875" style="419" customWidth="1"/>
    <col min="9736" max="9736" width="10.42578125" style="419" customWidth="1"/>
    <col min="9737" max="9737" width="8.42578125" style="419" customWidth="1"/>
    <col min="9738" max="9738" width="8.7109375" style="419" customWidth="1"/>
    <col min="9739" max="9739" width="8.28515625" style="419" customWidth="1"/>
    <col min="9740" max="9740" width="8.42578125" style="419" customWidth="1"/>
    <col min="9741" max="9984" width="9.140625" style="419"/>
    <col min="9985" max="9985" width="12.140625" style="419" customWidth="1"/>
    <col min="9986" max="9986" width="18.140625" style="419" customWidth="1"/>
    <col min="9987" max="9987" width="8.5703125" style="419" customWidth="1"/>
    <col min="9988" max="9988" width="9.140625" style="419"/>
    <col min="9989" max="9990" width="11.140625" style="419" customWidth="1"/>
    <col min="9991" max="9991" width="9.85546875" style="419" customWidth="1"/>
    <col min="9992" max="9992" width="10.42578125" style="419" customWidth="1"/>
    <col min="9993" max="9993" width="8.42578125" style="419" customWidth="1"/>
    <col min="9994" max="9994" width="8.7109375" style="419" customWidth="1"/>
    <col min="9995" max="9995" width="8.28515625" style="419" customWidth="1"/>
    <col min="9996" max="9996" width="8.42578125" style="419" customWidth="1"/>
    <col min="9997" max="10240" width="9.140625" style="419"/>
    <col min="10241" max="10241" width="12.140625" style="419" customWidth="1"/>
    <col min="10242" max="10242" width="18.140625" style="419" customWidth="1"/>
    <col min="10243" max="10243" width="8.5703125" style="419" customWidth="1"/>
    <col min="10244" max="10244" width="9.140625" style="419"/>
    <col min="10245" max="10246" width="11.140625" style="419" customWidth="1"/>
    <col min="10247" max="10247" width="9.85546875" style="419" customWidth="1"/>
    <col min="10248" max="10248" width="10.42578125" style="419" customWidth="1"/>
    <col min="10249" max="10249" width="8.42578125" style="419" customWidth="1"/>
    <col min="10250" max="10250" width="8.7109375" style="419" customWidth="1"/>
    <col min="10251" max="10251" width="8.28515625" style="419" customWidth="1"/>
    <col min="10252" max="10252" width="8.42578125" style="419" customWidth="1"/>
    <col min="10253" max="10496" width="9.140625" style="419"/>
    <col min="10497" max="10497" width="12.140625" style="419" customWidth="1"/>
    <col min="10498" max="10498" width="18.140625" style="419" customWidth="1"/>
    <col min="10499" max="10499" width="8.5703125" style="419" customWidth="1"/>
    <col min="10500" max="10500" width="9.140625" style="419"/>
    <col min="10501" max="10502" width="11.140625" style="419" customWidth="1"/>
    <col min="10503" max="10503" width="9.85546875" style="419" customWidth="1"/>
    <col min="10504" max="10504" width="10.42578125" style="419" customWidth="1"/>
    <col min="10505" max="10505" width="8.42578125" style="419" customWidth="1"/>
    <col min="10506" max="10506" width="8.7109375" style="419" customWidth="1"/>
    <col min="10507" max="10507" width="8.28515625" style="419" customWidth="1"/>
    <col min="10508" max="10508" width="8.42578125" style="419" customWidth="1"/>
    <col min="10509" max="10752" width="9.140625" style="419"/>
    <col min="10753" max="10753" width="12.140625" style="419" customWidth="1"/>
    <col min="10754" max="10754" width="18.140625" style="419" customWidth="1"/>
    <col min="10755" max="10755" width="8.5703125" style="419" customWidth="1"/>
    <col min="10756" max="10756" width="9.140625" style="419"/>
    <col min="10757" max="10758" width="11.140625" style="419" customWidth="1"/>
    <col min="10759" max="10759" width="9.85546875" style="419" customWidth="1"/>
    <col min="10760" max="10760" width="10.42578125" style="419" customWidth="1"/>
    <col min="10761" max="10761" width="8.42578125" style="419" customWidth="1"/>
    <col min="10762" max="10762" width="8.7109375" style="419" customWidth="1"/>
    <col min="10763" max="10763" width="8.28515625" style="419" customWidth="1"/>
    <col min="10764" max="10764" width="8.42578125" style="419" customWidth="1"/>
    <col min="10765" max="11008" width="9.140625" style="419"/>
    <col min="11009" max="11009" width="12.140625" style="419" customWidth="1"/>
    <col min="11010" max="11010" width="18.140625" style="419" customWidth="1"/>
    <col min="11011" max="11011" width="8.5703125" style="419" customWidth="1"/>
    <col min="11012" max="11012" width="9.140625" style="419"/>
    <col min="11013" max="11014" width="11.140625" style="419" customWidth="1"/>
    <col min="11015" max="11015" width="9.85546875" style="419" customWidth="1"/>
    <col min="11016" max="11016" width="10.42578125" style="419" customWidth="1"/>
    <col min="11017" max="11017" width="8.42578125" style="419" customWidth="1"/>
    <col min="11018" max="11018" width="8.7109375" style="419" customWidth="1"/>
    <col min="11019" max="11019" width="8.28515625" style="419" customWidth="1"/>
    <col min="11020" max="11020" width="8.42578125" style="419" customWidth="1"/>
    <col min="11021" max="11264" width="9.140625" style="419"/>
    <col min="11265" max="11265" width="12.140625" style="419" customWidth="1"/>
    <col min="11266" max="11266" width="18.140625" style="419" customWidth="1"/>
    <col min="11267" max="11267" width="8.5703125" style="419" customWidth="1"/>
    <col min="11268" max="11268" width="9.140625" style="419"/>
    <col min="11269" max="11270" width="11.140625" style="419" customWidth="1"/>
    <col min="11271" max="11271" width="9.85546875" style="419" customWidth="1"/>
    <col min="11272" max="11272" width="10.42578125" style="419" customWidth="1"/>
    <col min="11273" max="11273" width="8.42578125" style="419" customWidth="1"/>
    <col min="11274" max="11274" width="8.7109375" style="419" customWidth="1"/>
    <col min="11275" max="11275" width="8.28515625" style="419" customWidth="1"/>
    <col min="11276" max="11276" width="8.42578125" style="419" customWidth="1"/>
    <col min="11277" max="11520" width="9.140625" style="419"/>
    <col min="11521" max="11521" width="12.140625" style="419" customWidth="1"/>
    <col min="11522" max="11522" width="18.140625" style="419" customWidth="1"/>
    <col min="11523" max="11523" width="8.5703125" style="419" customWidth="1"/>
    <col min="11524" max="11524" width="9.140625" style="419"/>
    <col min="11525" max="11526" width="11.140625" style="419" customWidth="1"/>
    <col min="11527" max="11527" width="9.85546875" style="419" customWidth="1"/>
    <col min="11528" max="11528" width="10.42578125" style="419" customWidth="1"/>
    <col min="11529" max="11529" width="8.42578125" style="419" customWidth="1"/>
    <col min="11530" max="11530" width="8.7109375" style="419" customWidth="1"/>
    <col min="11531" max="11531" width="8.28515625" style="419" customWidth="1"/>
    <col min="11532" max="11532" width="8.42578125" style="419" customWidth="1"/>
    <col min="11533" max="11776" width="9.140625" style="419"/>
    <col min="11777" max="11777" width="12.140625" style="419" customWidth="1"/>
    <col min="11778" max="11778" width="18.140625" style="419" customWidth="1"/>
    <col min="11779" max="11779" width="8.5703125" style="419" customWidth="1"/>
    <col min="11780" max="11780" width="9.140625" style="419"/>
    <col min="11781" max="11782" width="11.140625" style="419" customWidth="1"/>
    <col min="11783" max="11783" width="9.85546875" style="419" customWidth="1"/>
    <col min="11784" max="11784" width="10.42578125" style="419" customWidth="1"/>
    <col min="11785" max="11785" width="8.42578125" style="419" customWidth="1"/>
    <col min="11786" max="11786" width="8.7109375" style="419" customWidth="1"/>
    <col min="11787" max="11787" width="8.28515625" style="419" customWidth="1"/>
    <col min="11788" max="11788" width="8.42578125" style="419" customWidth="1"/>
    <col min="11789" max="12032" width="9.140625" style="419"/>
    <col min="12033" max="12033" width="12.140625" style="419" customWidth="1"/>
    <col min="12034" max="12034" width="18.140625" style="419" customWidth="1"/>
    <col min="12035" max="12035" width="8.5703125" style="419" customWidth="1"/>
    <col min="12036" max="12036" width="9.140625" style="419"/>
    <col min="12037" max="12038" width="11.140625" style="419" customWidth="1"/>
    <col min="12039" max="12039" width="9.85546875" style="419" customWidth="1"/>
    <col min="12040" max="12040" width="10.42578125" style="419" customWidth="1"/>
    <col min="12041" max="12041" width="8.42578125" style="419" customWidth="1"/>
    <col min="12042" max="12042" width="8.7109375" style="419" customWidth="1"/>
    <col min="12043" max="12043" width="8.28515625" style="419" customWidth="1"/>
    <col min="12044" max="12044" width="8.42578125" style="419" customWidth="1"/>
    <col min="12045" max="12288" width="9.140625" style="419"/>
    <col min="12289" max="12289" width="12.140625" style="419" customWidth="1"/>
    <col min="12290" max="12290" width="18.140625" style="419" customWidth="1"/>
    <col min="12291" max="12291" width="8.5703125" style="419" customWidth="1"/>
    <col min="12292" max="12292" width="9.140625" style="419"/>
    <col min="12293" max="12294" width="11.140625" style="419" customWidth="1"/>
    <col min="12295" max="12295" width="9.85546875" style="419" customWidth="1"/>
    <col min="12296" max="12296" width="10.42578125" style="419" customWidth="1"/>
    <col min="12297" max="12297" width="8.42578125" style="419" customWidth="1"/>
    <col min="12298" max="12298" width="8.7109375" style="419" customWidth="1"/>
    <col min="12299" max="12299" width="8.28515625" style="419" customWidth="1"/>
    <col min="12300" max="12300" width="8.42578125" style="419" customWidth="1"/>
    <col min="12301" max="12544" width="9.140625" style="419"/>
    <col min="12545" max="12545" width="12.140625" style="419" customWidth="1"/>
    <col min="12546" max="12546" width="18.140625" style="419" customWidth="1"/>
    <col min="12547" max="12547" width="8.5703125" style="419" customWidth="1"/>
    <col min="12548" max="12548" width="9.140625" style="419"/>
    <col min="12549" max="12550" width="11.140625" style="419" customWidth="1"/>
    <col min="12551" max="12551" width="9.85546875" style="419" customWidth="1"/>
    <col min="12552" max="12552" width="10.42578125" style="419" customWidth="1"/>
    <col min="12553" max="12553" width="8.42578125" style="419" customWidth="1"/>
    <col min="12554" max="12554" width="8.7109375" style="419" customWidth="1"/>
    <col min="12555" max="12555" width="8.28515625" style="419" customWidth="1"/>
    <col min="12556" max="12556" width="8.42578125" style="419" customWidth="1"/>
    <col min="12557" max="12800" width="9.140625" style="419"/>
    <col min="12801" max="12801" width="12.140625" style="419" customWidth="1"/>
    <col min="12802" max="12802" width="18.140625" style="419" customWidth="1"/>
    <col min="12803" max="12803" width="8.5703125" style="419" customWidth="1"/>
    <col min="12804" max="12804" width="9.140625" style="419"/>
    <col min="12805" max="12806" width="11.140625" style="419" customWidth="1"/>
    <col min="12807" max="12807" width="9.85546875" style="419" customWidth="1"/>
    <col min="12808" max="12808" width="10.42578125" style="419" customWidth="1"/>
    <col min="12809" max="12809" width="8.42578125" style="419" customWidth="1"/>
    <col min="12810" max="12810" width="8.7109375" style="419" customWidth="1"/>
    <col min="12811" max="12811" width="8.28515625" style="419" customWidth="1"/>
    <col min="12812" max="12812" width="8.42578125" style="419" customWidth="1"/>
    <col min="12813" max="13056" width="9.140625" style="419"/>
    <col min="13057" max="13057" width="12.140625" style="419" customWidth="1"/>
    <col min="13058" max="13058" width="18.140625" style="419" customWidth="1"/>
    <col min="13059" max="13059" width="8.5703125" style="419" customWidth="1"/>
    <col min="13060" max="13060" width="9.140625" style="419"/>
    <col min="13061" max="13062" width="11.140625" style="419" customWidth="1"/>
    <col min="13063" max="13063" width="9.85546875" style="419" customWidth="1"/>
    <col min="13064" max="13064" width="10.42578125" style="419" customWidth="1"/>
    <col min="13065" max="13065" width="8.42578125" style="419" customWidth="1"/>
    <col min="13066" max="13066" width="8.7109375" style="419" customWidth="1"/>
    <col min="13067" max="13067" width="8.28515625" style="419" customWidth="1"/>
    <col min="13068" max="13068" width="8.42578125" style="419" customWidth="1"/>
    <col min="13069" max="13312" width="9.140625" style="419"/>
    <col min="13313" max="13313" width="12.140625" style="419" customWidth="1"/>
    <col min="13314" max="13314" width="18.140625" style="419" customWidth="1"/>
    <col min="13315" max="13315" width="8.5703125" style="419" customWidth="1"/>
    <col min="13316" max="13316" width="9.140625" style="419"/>
    <col min="13317" max="13318" width="11.140625" style="419" customWidth="1"/>
    <col min="13319" max="13319" width="9.85546875" style="419" customWidth="1"/>
    <col min="13320" max="13320" width="10.42578125" style="419" customWidth="1"/>
    <col min="13321" max="13321" width="8.42578125" style="419" customWidth="1"/>
    <col min="13322" max="13322" width="8.7109375" style="419" customWidth="1"/>
    <col min="13323" max="13323" width="8.28515625" style="419" customWidth="1"/>
    <col min="13324" max="13324" width="8.42578125" style="419" customWidth="1"/>
    <col min="13325" max="13568" width="9.140625" style="419"/>
    <col min="13569" max="13569" width="12.140625" style="419" customWidth="1"/>
    <col min="13570" max="13570" width="18.140625" style="419" customWidth="1"/>
    <col min="13571" max="13571" width="8.5703125" style="419" customWidth="1"/>
    <col min="13572" max="13572" width="9.140625" style="419"/>
    <col min="13573" max="13574" width="11.140625" style="419" customWidth="1"/>
    <col min="13575" max="13575" width="9.85546875" style="419" customWidth="1"/>
    <col min="13576" max="13576" width="10.42578125" style="419" customWidth="1"/>
    <col min="13577" max="13577" width="8.42578125" style="419" customWidth="1"/>
    <col min="13578" max="13578" width="8.7109375" style="419" customWidth="1"/>
    <col min="13579" max="13579" width="8.28515625" style="419" customWidth="1"/>
    <col min="13580" max="13580" width="8.42578125" style="419" customWidth="1"/>
    <col min="13581" max="13824" width="9.140625" style="419"/>
    <col min="13825" max="13825" width="12.140625" style="419" customWidth="1"/>
    <col min="13826" max="13826" width="18.140625" style="419" customWidth="1"/>
    <col min="13827" max="13827" width="8.5703125" style="419" customWidth="1"/>
    <col min="13828" max="13828" width="9.140625" style="419"/>
    <col min="13829" max="13830" width="11.140625" style="419" customWidth="1"/>
    <col min="13831" max="13831" width="9.85546875" style="419" customWidth="1"/>
    <col min="13832" max="13832" width="10.42578125" style="419" customWidth="1"/>
    <col min="13833" max="13833" width="8.42578125" style="419" customWidth="1"/>
    <col min="13834" max="13834" width="8.7109375" style="419" customWidth="1"/>
    <col min="13835" max="13835" width="8.28515625" style="419" customWidth="1"/>
    <col min="13836" max="13836" width="8.42578125" style="419" customWidth="1"/>
    <col min="13837" max="14080" width="9.140625" style="419"/>
    <col min="14081" max="14081" width="12.140625" style="419" customWidth="1"/>
    <col min="14082" max="14082" width="18.140625" style="419" customWidth="1"/>
    <col min="14083" max="14083" width="8.5703125" style="419" customWidth="1"/>
    <col min="14084" max="14084" width="9.140625" style="419"/>
    <col min="14085" max="14086" width="11.140625" style="419" customWidth="1"/>
    <col min="14087" max="14087" width="9.85546875" style="419" customWidth="1"/>
    <col min="14088" max="14088" width="10.42578125" style="419" customWidth="1"/>
    <col min="14089" max="14089" width="8.42578125" style="419" customWidth="1"/>
    <col min="14090" max="14090" width="8.7109375" style="419" customWidth="1"/>
    <col min="14091" max="14091" width="8.28515625" style="419" customWidth="1"/>
    <col min="14092" max="14092" width="8.42578125" style="419" customWidth="1"/>
    <col min="14093" max="14336" width="9.140625" style="419"/>
    <col min="14337" max="14337" width="12.140625" style="419" customWidth="1"/>
    <col min="14338" max="14338" width="18.140625" style="419" customWidth="1"/>
    <col min="14339" max="14339" width="8.5703125" style="419" customWidth="1"/>
    <col min="14340" max="14340" width="9.140625" style="419"/>
    <col min="14341" max="14342" width="11.140625" style="419" customWidth="1"/>
    <col min="14343" max="14343" width="9.85546875" style="419" customWidth="1"/>
    <col min="14344" max="14344" width="10.42578125" style="419" customWidth="1"/>
    <col min="14345" max="14345" width="8.42578125" style="419" customWidth="1"/>
    <col min="14346" max="14346" width="8.7109375" style="419" customWidth="1"/>
    <col min="14347" max="14347" width="8.28515625" style="419" customWidth="1"/>
    <col min="14348" max="14348" width="8.42578125" style="419" customWidth="1"/>
    <col min="14349" max="14592" width="9.140625" style="419"/>
    <col min="14593" max="14593" width="12.140625" style="419" customWidth="1"/>
    <col min="14594" max="14594" width="18.140625" style="419" customWidth="1"/>
    <col min="14595" max="14595" width="8.5703125" style="419" customWidth="1"/>
    <col min="14596" max="14596" width="9.140625" style="419"/>
    <col min="14597" max="14598" width="11.140625" style="419" customWidth="1"/>
    <col min="14599" max="14599" width="9.85546875" style="419" customWidth="1"/>
    <col min="14600" max="14600" width="10.42578125" style="419" customWidth="1"/>
    <col min="14601" max="14601" width="8.42578125" style="419" customWidth="1"/>
    <col min="14602" max="14602" width="8.7109375" style="419" customWidth="1"/>
    <col min="14603" max="14603" width="8.28515625" style="419" customWidth="1"/>
    <col min="14604" max="14604" width="8.42578125" style="419" customWidth="1"/>
    <col min="14605" max="14848" width="9.140625" style="419"/>
    <col min="14849" max="14849" width="12.140625" style="419" customWidth="1"/>
    <col min="14850" max="14850" width="18.140625" style="419" customWidth="1"/>
    <col min="14851" max="14851" width="8.5703125" style="419" customWidth="1"/>
    <col min="14852" max="14852" width="9.140625" style="419"/>
    <col min="14853" max="14854" width="11.140625" style="419" customWidth="1"/>
    <col min="14855" max="14855" width="9.85546875" style="419" customWidth="1"/>
    <col min="14856" max="14856" width="10.42578125" style="419" customWidth="1"/>
    <col min="14857" max="14857" width="8.42578125" style="419" customWidth="1"/>
    <col min="14858" max="14858" width="8.7109375" style="419" customWidth="1"/>
    <col min="14859" max="14859" width="8.28515625" style="419" customWidth="1"/>
    <col min="14860" max="14860" width="8.42578125" style="419" customWidth="1"/>
    <col min="14861" max="15104" width="9.140625" style="419"/>
    <col min="15105" max="15105" width="12.140625" style="419" customWidth="1"/>
    <col min="15106" max="15106" width="18.140625" style="419" customWidth="1"/>
    <col min="15107" max="15107" width="8.5703125" style="419" customWidth="1"/>
    <col min="15108" max="15108" width="9.140625" style="419"/>
    <col min="15109" max="15110" width="11.140625" style="419" customWidth="1"/>
    <col min="15111" max="15111" width="9.85546875" style="419" customWidth="1"/>
    <col min="15112" max="15112" width="10.42578125" style="419" customWidth="1"/>
    <col min="15113" max="15113" width="8.42578125" style="419" customWidth="1"/>
    <col min="15114" max="15114" width="8.7109375" style="419" customWidth="1"/>
    <col min="15115" max="15115" width="8.28515625" style="419" customWidth="1"/>
    <col min="15116" max="15116" width="8.42578125" style="419" customWidth="1"/>
    <col min="15117" max="15360" width="9.140625" style="419"/>
    <col min="15361" max="15361" width="12.140625" style="419" customWidth="1"/>
    <col min="15362" max="15362" width="18.140625" style="419" customWidth="1"/>
    <col min="15363" max="15363" width="8.5703125" style="419" customWidth="1"/>
    <col min="15364" max="15364" width="9.140625" style="419"/>
    <col min="15365" max="15366" width="11.140625" style="419" customWidth="1"/>
    <col min="15367" max="15367" width="9.85546875" style="419" customWidth="1"/>
    <col min="15368" max="15368" width="10.42578125" style="419" customWidth="1"/>
    <col min="15369" max="15369" width="8.42578125" style="419" customWidth="1"/>
    <col min="15370" max="15370" width="8.7109375" style="419" customWidth="1"/>
    <col min="15371" max="15371" width="8.28515625" style="419" customWidth="1"/>
    <col min="15372" max="15372" width="8.42578125" style="419" customWidth="1"/>
    <col min="15373" max="15616" width="9.140625" style="419"/>
    <col min="15617" max="15617" width="12.140625" style="419" customWidth="1"/>
    <col min="15618" max="15618" width="18.140625" style="419" customWidth="1"/>
    <col min="15619" max="15619" width="8.5703125" style="419" customWidth="1"/>
    <col min="15620" max="15620" width="9.140625" style="419"/>
    <col min="15621" max="15622" width="11.140625" style="419" customWidth="1"/>
    <col min="15623" max="15623" width="9.85546875" style="419" customWidth="1"/>
    <col min="15624" max="15624" width="10.42578125" style="419" customWidth="1"/>
    <col min="15625" max="15625" width="8.42578125" style="419" customWidth="1"/>
    <col min="15626" max="15626" width="8.7109375" style="419" customWidth="1"/>
    <col min="15627" max="15627" width="8.28515625" style="419" customWidth="1"/>
    <col min="15628" max="15628" width="8.42578125" style="419" customWidth="1"/>
    <col min="15629" max="15872" width="9.140625" style="419"/>
    <col min="15873" max="15873" width="12.140625" style="419" customWidth="1"/>
    <col min="15874" max="15874" width="18.140625" style="419" customWidth="1"/>
    <col min="15875" max="15875" width="8.5703125" style="419" customWidth="1"/>
    <col min="15876" max="15876" width="9.140625" style="419"/>
    <col min="15877" max="15878" width="11.140625" style="419" customWidth="1"/>
    <col min="15879" max="15879" width="9.85546875" style="419" customWidth="1"/>
    <col min="15880" max="15880" width="10.42578125" style="419" customWidth="1"/>
    <col min="15881" max="15881" width="8.42578125" style="419" customWidth="1"/>
    <col min="15882" max="15882" width="8.7109375" style="419" customWidth="1"/>
    <col min="15883" max="15883" width="8.28515625" style="419" customWidth="1"/>
    <col min="15884" max="15884" width="8.42578125" style="419" customWidth="1"/>
    <col min="15885" max="16128" width="9.140625" style="419"/>
    <col min="16129" max="16129" width="12.140625" style="419" customWidth="1"/>
    <col min="16130" max="16130" width="18.140625" style="419" customWidth="1"/>
    <col min="16131" max="16131" width="8.5703125" style="419" customWidth="1"/>
    <col min="16132" max="16132" width="9.140625" style="419"/>
    <col min="16133" max="16134" width="11.140625" style="419" customWidth="1"/>
    <col min="16135" max="16135" width="9.85546875" style="419" customWidth="1"/>
    <col min="16136" max="16136" width="10.42578125" style="419" customWidth="1"/>
    <col min="16137" max="16137" width="8.42578125" style="419" customWidth="1"/>
    <col min="16138" max="16138" width="8.7109375" style="419" customWidth="1"/>
    <col min="16139" max="16139" width="8.28515625" style="419" customWidth="1"/>
    <col min="16140" max="16140" width="8.42578125" style="419" customWidth="1"/>
    <col min="16141" max="16384" width="9.140625" style="419"/>
  </cols>
  <sheetData>
    <row r="1" spans="1:26" ht="36" customHeight="1">
      <c r="A1" s="438" t="str">
        <f>'Attach 3(JV)'!A1</f>
        <v>Specification No. :5002000852/OTHERS/DOM/G01 - WR2 RHQ - 2</v>
      </c>
      <c r="B1" s="437"/>
      <c r="C1" s="437"/>
      <c r="D1" s="437"/>
      <c r="E1" s="437"/>
      <c r="F1" s="564"/>
      <c r="G1" s="564"/>
      <c r="H1" s="564"/>
      <c r="I1" s="565"/>
      <c r="J1" s="565"/>
      <c r="K1" s="565"/>
      <c r="L1" s="466" t="str">
        <f>"Attachment-16 "</f>
        <v xml:space="preserve">Attachment-16 </v>
      </c>
    </row>
    <row r="2" spans="1:26">
      <c r="Z2" s="566" t="e">
        <f>'[8]Attach 3(JV)'!Z2</f>
        <v>#REF!</v>
      </c>
    </row>
    <row r="3" spans="1:26" ht="48" customHeight="1">
      <c r="A3" s="880" t="str">
        <f>'Attach 3(JV)'!A3</f>
        <v>Engagement of Agency for Providing Assistance in maintenance of Transmission line Maintenance Works of 765/ 400/ 220 kV Transmission lines in WR – II for Gujarat State</v>
      </c>
      <c r="B3" s="880"/>
      <c r="C3" s="880"/>
      <c r="D3" s="880"/>
      <c r="E3" s="880"/>
      <c r="F3" s="880"/>
      <c r="G3" s="880"/>
      <c r="H3" s="880"/>
      <c r="I3" s="880"/>
      <c r="J3" s="880"/>
      <c r="K3" s="880"/>
      <c r="L3" s="880"/>
    </row>
    <row r="4" spans="1:26" ht="15.95" customHeight="1">
      <c r="A4" s="537"/>
      <c r="H4" s="17"/>
      <c r="I4" s="2"/>
    </row>
    <row r="5" spans="1:26" ht="20.100000000000001" customHeight="1">
      <c r="A5" s="881" t="s">
        <v>662</v>
      </c>
      <c r="B5" s="881"/>
      <c r="C5" s="881"/>
      <c r="D5" s="881"/>
      <c r="E5" s="881"/>
      <c r="F5" s="881"/>
      <c r="G5" s="881"/>
      <c r="H5" s="881"/>
      <c r="I5" s="881"/>
      <c r="J5" s="881"/>
      <c r="K5" s="881"/>
      <c r="L5" s="881"/>
    </row>
    <row r="6" spans="1:26" ht="15.95" customHeight="1">
      <c r="A6" s="536"/>
      <c r="H6" s="17"/>
      <c r="I6" s="4"/>
    </row>
    <row r="7" spans="1:26" ht="20.100000000000001" customHeight="1">
      <c r="A7" s="461" t="str">
        <f>'[8]Attach 3(JV)'!A7</f>
        <v>Bidder’s Name and Address (Lead Partner) :</v>
      </c>
      <c r="G7" s="6" t="str">
        <f>'[8]Attach 3(JV)'!E7</f>
        <v>To:</v>
      </c>
      <c r="I7" s="4"/>
    </row>
    <row r="8" spans="1:26" ht="36" customHeight="1">
      <c r="A8" s="882" t="str">
        <f>'[8]Attach 3(JV)'!A8</f>
        <v/>
      </c>
      <c r="B8" s="882"/>
      <c r="C8" s="882"/>
      <c r="D8" s="882"/>
      <c r="E8" s="882"/>
      <c r="F8" s="882"/>
      <c r="G8" s="3" t="str">
        <f>'[8]Attach 3(JV)'!E8</f>
        <v>Contracts and Materials</v>
      </c>
      <c r="I8" s="4"/>
    </row>
    <row r="9" spans="1:26">
      <c r="A9" s="5" t="s">
        <v>378</v>
      </c>
      <c r="B9" s="876">
        <f>'Names of Bidder'!D8</f>
        <v>0</v>
      </c>
      <c r="C9" s="876"/>
      <c r="D9" s="876"/>
      <c r="E9" s="876"/>
      <c r="F9" s="876"/>
      <c r="G9" s="17" t="s">
        <v>195</v>
      </c>
      <c r="H9" s="532"/>
      <c r="I9" s="4"/>
    </row>
    <row r="10" spans="1:26">
      <c r="A10" s="5" t="s">
        <v>379</v>
      </c>
      <c r="B10" s="876">
        <f>'Names of Bidder'!D9</f>
        <v>0</v>
      </c>
      <c r="C10" s="876"/>
      <c r="D10" s="876"/>
      <c r="E10" s="876"/>
      <c r="F10" s="876"/>
      <c r="G10" s="17" t="s">
        <v>443</v>
      </c>
      <c r="H10" s="532"/>
      <c r="I10" s="4"/>
    </row>
    <row r="11" spans="1:26">
      <c r="B11" s="876">
        <f>'Names of Bidder'!D10</f>
        <v>0</v>
      </c>
      <c r="C11" s="876"/>
      <c r="D11" s="876"/>
      <c r="E11" s="876"/>
      <c r="F11" s="876"/>
      <c r="G11" s="17" t="str">
        <f>'[8]Attach 13'!E11</f>
        <v>Regional Head Quarter, Plot No 54</v>
      </c>
      <c r="H11" s="532"/>
    </row>
    <row r="12" spans="1:26">
      <c r="A12" s="536"/>
      <c r="B12" s="876">
        <f>'Names of Bidder'!D11</f>
        <v>0</v>
      </c>
      <c r="C12" s="876"/>
      <c r="D12" s="876"/>
      <c r="E12" s="876"/>
      <c r="F12" s="876"/>
      <c r="G12" s="17" t="str">
        <f>'[8]Attach 13'!E12</f>
        <v>Adjacent to Riya Revati Resort,Opp. Ambe Vidyalaya ,</v>
      </c>
      <c r="H12" s="532"/>
    </row>
    <row r="13" spans="1:26" ht="15.95" customHeight="1">
      <c r="A13" s="536"/>
      <c r="B13" s="95"/>
      <c r="C13" s="95"/>
      <c r="D13" s="95"/>
      <c r="E13" s="95"/>
      <c r="F13" s="95"/>
      <c r="G13" s="420" t="str">
        <f>'[8]Attach 13'!E13</f>
        <v>Sama Savli Road, Vadodara-390008</v>
      </c>
    </row>
    <row r="14" spans="1:26" ht="20.100000000000001" customHeight="1">
      <c r="A14" s="421" t="s">
        <v>372</v>
      </c>
    </row>
    <row r="15" spans="1:26" ht="20.100000000000001" customHeight="1">
      <c r="A15" s="536"/>
    </row>
    <row r="16" spans="1:26" ht="57.75" customHeight="1">
      <c r="A16" s="989" t="s">
        <v>663</v>
      </c>
      <c r="B16" s="989"/>
      <c r="C16" s="989"/>
      <c r="D16" s="989"/>
      <c r="E16" s="989"/>
      <c r="F16" s="989"/>
      <c r="G16" s="989"/>
      <c r="H16" s="989"/>
      <c r="I16" s="989"/>
      <c r="J16" s="989"/>
      <c r="K16" s="989"/>
      <c r="L16" s="989"/>
    </row>
    <row r="17" spans="1:12" ht="20.100000000000001" customHeight="1">
      <c r="A17" s="567">
        <v>1</v>
      </c>
      <c r="B17" s="568" t="s">
        <v>141</v>
      </c>
    </row>
    <row r="18" spans="1:12" ht="82.5" customHeight="1">
      <c r="A18" s="525"/>
      <c r="B18" s="1029" t="s">
        <v>664</v>
      </c>
      <c r="C18" s="1029"/>
      <c r="D18" s="1029"/>
      <c r="E18" s="1029"/>
      <c r="F18" s="1029"/>
      <c r="G18" s="1029"/>
      <c r="H18" s="1029"/>
      <c r="I18" s="1029"/>
      <c r="J18" s="1029"/>
      <c r="K18" s="1029"/>
      <c r="L18" s="1029"/>
    </row>
    <row r="19" spans="1:12" ht="60.75" customHeight="1">
      <c r="A19" s="526">
        <v>1.1000000000000001</v>
      </c>
      <c r="B19" s="1049" t="s">
        <v>142</v>
      </c>
      <c r="C19" s="1049"/>
      <c r="D19" s="1049"/>
      <c r="E19" s="1049"/>
      <c r="F19" s="1049"/>
      <c r="G19" s="1049"/>
      <c r="H19" s="1049"/>
      <c r="I19" s="1049"/>
      <c r="J19" s="1049"/>
      <c r="K19" s="1049"/>
      <c r="L19" s="1049"/>
    </row>
    <row r="20" spans="1:12" ht="33" customHeight="1">
      <c r="A20" s="525"/>
      <c r="B20" s="1043" t="str">
        <f>"Name of the (" &amp; MID('[8]Names of Bidder'!B8,9, 35) &amp; ") :"</f>
        <v>Name of the (Lead Partner) :</v>
      </c>
      <c r="C20" s="1043"/>
      <c r="D20" s="1043"/>
      <c r="E20" s="1043"/>
      <c r="F20" s="1043"/>
      <c r="G20" s="1043"/>
      <c r="H20" s="1044">
        <f>B9</f>
        <v>0</v>
      </c>
      <c r="I20" s="1044"/>
      <c r="J20" s="1044"/>
      <c r="K20" s="1044"/>
      <c r="L20" s="1044"/>
    </row>
    <row r="21" spans="1:12" ht="33" customHeight="1">
      <c r="A21" s="527"/>
      <c r="B21" s="1043" t="s">
        <v>143</v>
      </c>
      <c r="C21" s="1043"/>
      <c r="D21" s="1043"/>
      <c r="E21" s="1043"/>
      <c r="F21" s="1043"/>
      <c r="G21" s="1043"/>
      <c r="H21" s="1044"/>
      <c r="I21" s="1044"/>
      <c r="J21" s="1044"/>
      <c r="K21" s="1044"/>
      <c r="L21" s="1044"/>
    </row>
    <row r="22" spans="1:12" ht="33" customHeight="1">
      <c r="A22" s="527"/>
      <c r="B22" s="1043" t="s">
        <v>144</v>
      </c>
      <c r="C22" s="1043"/>
      <c r="D22" s="1043"/>
      <c r="E22" s="1043"/>
      <c r="F22" s="1043"/>
      <c r="G22" s="1043"/>
      <c r="H22" s="1044"/>
      <c r="I22" s="1044"/>
      <c r="J22" s="1044"/>
      <c r="K22" s="1044"/>
      <c r="L22" s="1044"/>
    </row>
    <row r="23" spans="1:12" ht="33" customHeight="1">
      <c r="A23" s="527"/>
      <c r="B23" s="1043" t="s">
        <v>145</v>
      </c>
      <c r="C23" s="1043"/>
      <c r="D23" s="1043"/>
      <c r="E23" s="1043"/>
      <c r="F23" s="1043"/>
      <c r="G23" s="1043"/>
      <c r="H23" s="1044"/>
      <c r="I23" s="1044"/>
      <c r="J23" s="1044"/>
      <c r="K23" s="1044"/>
      <c r="L23" s="1044"/>
    </row>
    <row r="24" spans="1:12" ht="33" customHeight="1">
      <c r="A24" s="527"/>
      <c r="B24" s="1043" t="s">
        <v>146</v>
      </c>
      <c r="C24" s="1043"/>
      <c r="D24" s="1043"/>
      <c r="E24" s="1043"/>
      <c r="F24" s="1043"/>
      <c r="G24" s="1043"/>
      <c r="H24" s="1044"/>
      <c r="I24" s="1044"/>
      <c r="J24" s="1044"/>
      <c r="K24" s="1044"/>
      <c r="L24" s="1044"/>
    </row>
    <row r="25" spans="1:12" ht="9.9499999999999993" customHeight="1">
      <c r="A25" s="527"/>
      <c r="B25" s="569"/>
      <c r="C25" s="569"/>
      <c r="D25" s="569"/>
      <c r="E25" s="569"/>
      <c r="F25" s="569"/>
      <c r="G25" s="569"/>
      <c r="H25" s="570"/>
      <c r="I25" s="570"/>
      <c r="J25" s="570"/>
      <c r="K25" s="570"/>
      <c r="L25" s="570"/>
    </row>
    <row r="26" spans="1:12" ht="18.95" customHeight="1">
      <c r="A26" s="526">
        <v>1.2</v>
      </c>
      <c r="B26" s="1045" t="s">
        <v>230</v>
      </c>
      <c r="C26" s="1045"/>
      <c r="D26" s="1045"/>
      <c r="E26" s="1045"/>
      <c r="F26" s="1045"/>
      <c r="G26" s="1045"/>
      <c r="H26" s="1045"/>
      <c r="I26" s="1045"/>
      <c r="J26" s="1045"/>
      <c r="K26" s="1045"/>
      <c r="L26" s="1045"/>
    </row>
    <row r="27" spans="1:12" ht="18.95" customHeight="1">
      <c r="A27" s="571" t="s">
        <v>147</v>
      </c>
      <c r="B27" s="422" t="s">
        <v>148</v>
      </c>
      <c r="C27" s="422"/>
      <c r="D27" s="572"/>
      <c r="E27" s="572"/>
    </row>
    <row r="28" spans="1:12" ht="18.95" customHeight="1">
      <c r="A28" s="527"/>
      <c r="B28" s="1004" t="s">
        <v>149</v>
      </c>
      <c r="C28" s="1004"/>
      <c r="D28" s="1026"/>
      <c r="E28" s="1026"/>
      <c r="F28" s="1026"/>
      <c r="G28" s="1026"/>
      <c r="H28" s="1026"/>
      <c r="I28" s="1026"/>
      <c r="J28" s="1026"/>
      <c r="K28" s="1026"/>
      <c r="L28" s="1026"/>
    </row>
    <row r="29" spans="1:12" ht="18.95" customHeight="1">
      <c r="A29" s="527"/>
      <c r="B29" s="1046" t="s">
        <v>150</v>
      </c>
      <c r="C29" s="1047"/>
      <c r="D29" s="1048"/>
      <c r="E29" s="1048"/>
      <c r="F29" s="1048"/>
      <c r="G29" s="1048"/>
      <c r="H29" s="1048"/>
      <c r="I29" s="1048"/>
      <c r="J29" s="1048"/>
      <c r="K29" s="1048"/>
      <c r="L29" s="1048"/>
    </row>
    <row r="30" spans="1:12" ht="18.95" customHeight="1">
      <c r="A30" s="527"/>
      <c r="B30" s="573"/>
      <c r="C30" s="574"/>
      <c r="D30" s="1041"/>
      <c r="E30" s="1041"/>
      <c r="F30" s="1041"/>
      <c r="G30" s="1041"/>
      <c r="H30" s="1041"/>
      <c r="I30" s="1041"/>
      <c r="J30" s="1041"/>
      <c r="K30" s="1041"/>
      <c r="L30" s="1041"/>
    </row>
    <row r="31" spans="1:12" ht="18.95" customHeight="1">
      <c r="A31" s="527"/>
      <c r="B31" s="573"/>
      <c r="C31" s="574"/>
      <c r="D31" s="1041"/>
      <c r="E31" s="1041"/>
      <c r="F31" s="1041"/>
      <c r="G31" s="1041"/>
      <c r="H31" s="1041"/>
      <c r="I31" s="1041"/>
      <c r="J31" s="1041"/>
      <c r="K31" s="1041"/>
      <c r="L31" s="1041"/>
    </row>
    <row r="32" spans="1:12" ht="18.95" customHeight="1">
      <c r="A32" s="527"/>
      <c r="B32" s="575"/>
      <c r="C32" s="576"/>
      <c r="D32" s="1042"/>
      <c r="E32" s="1042"/>
      <c r="F32" s="1042"/>
      <c r="G32" s="1042"/>
      <c r="H32" s="1042"/>
      <c r="I32" s="1042"/>
      <c r="J32" s="1042"/>
      <c r="K32" s="1042"/>
      <c r="L32" s="1042"/>
    </row>
    <row r="33" spans="1:54" ht="18.95" customHeight="1">
      <c r="A33" s="527"/>
      <c r="B33" s="1004" t="s">
        <v>151</v>
      </c>
      <c r="C33" s="1004"/>
      <c r="D33" s="1026"/>
      <c r="E33" s="1026"/>
      <c r="F33" s="1026"/>
      <c r="G33" s="1026"/>
      <c r="H33" s="1026"/>
      <c r="I33" s="1026"/>
      <c r="J33" s="1026"/>
      <c r="K33" s="1026"/>
      <c r="L33" s="1026"/>
    </row>
    <row r="34" spans="1:54" ht="18.95" customHeight="1">
      <c r="A34" s="527"/>
      <c r="B34" s="1004" t="s">
        <v>152</v>
      </c>
      <c r="C34" s="1004"/>
      <c r="D34" s="1026"/>
      <c r="E34" s="1026"/>
      <c r="F34" s="1026"/>
      <c r="G34" s="1026"/>
      <c r="H34" s="1026"/>
      <c r="I34" s="1026"/>
      <c r="J34" s="1026"/>
      <c r="K34" s="1026"/>
      <c r="L34" s="1026"/>
    </row>
    <row r="35" spans="1:54" ht="18.95" customHeight="1">
      <c r="A35" s="527"/>
      <c r="B35" s="1004" t="s">
        <v>153</v>
      </c>
      <c r="C35" s="1004"/>
      <c r="D35" s="1026"/>
      <c r="E35" s="1026"/>
      <c r="F35" s="1026"/>
      <c r="G35" s="1026"/>
      <c r="H35" s="1026"/>
      <c r="I35" s="1026"/>
      <c r="J35" s="1026"/>
      <c r="K35" s="1026"/>
      <c r="L35" s="1026"/>
    </row>
    <row r="36" spans="1:54" ht="18.95" customHeight="1">
      <c r="A36" s="527"/>
      <c r="B36" s="1004" t="s">
        <v>154</v>
      </c>
      <c r="C36" s="1004"/>
      <c r="D36" s="1026"/>
      <c r="E36" s="1026"/>
      <c r="F36" s="1026"/>
      <c r="G36" s="1026"/>
      <c r="H36" s="1026"/>
      <c r="I36" s="1026"/>
      <c r="J36" s="1026"/>
      <c r="K36" s="1026"/>
      <c r="L36" s="1026"/>
    </row>
    <row r="37" spans="1:54" ht="8.1" customHeight="1">
      <c r="A37" s="527"/>
      <c r="B37" s="577"/>
      <c r="C37" s="577"/>
      <c r="D37" s="578"/>
      <c r="E37" s="578"/>
      <c r="F37" s="578"/>
      <c r="G37" s="578"/>
      <c r="H37" s="578"/>
      <c r="I37" s="578"/>
      <c r="J37" s="578"/>
      <c r="K37" s="578"/>
      <c r="L37" s="578"/>
    </row>
    <row r="38" spans="1:54" ht="61.5" customHeight="1">
      <c r="A38" s="579" t="s">
        <v>155</v>
      </c>
      <c r="B38" s="1029" t="s">
        <v>0</v>
      </c>
      <c r="C38" s="1029"/>
      <c r="D38" s="1029"/>
      <c r="E38" s="1029"/>
      <c r="F38" s="1029"/>
      <c r="G38" s="1029"/>
      <c r="H38" s="1029"/>
      <c r="I38" s="1029"/>
      <c r="J38" s="1029"/>
      <c r="K38" s="1029"/>
      <c r="L38" s="1029"/>
    </row>
    <row r="39" spans="1:54" ht="33.75" customHeight="1">
      <c r="A39" s="527"/>
      <c r="B39" s="558" t="s">
        <v>376</v>
      </c>
      <c r="C39" s="1040" t="s">
        <v>156</v>
      </c>
      <c r="D39" s="1040"/>
      <c r="E39" s="1040"/>
      <c r="F39" s="1040"/>
      <c r="G39" s="1040" t="s">
        <v>157</v>
      </c>
      <c r="H39" s="1040"/>
      <c r="I39" s="1040" t="s">
        <v>158</v>
      </c>
      <c r="J39" s="1040"/>
      <c r="K39" s="1040"/>
      <c r="L39" s="1040"/>
    </row>
    <row r="40" spans="1:54" ht="45" customHeight="1">
      <c r="B40" s="580"/>
      <c r="C40" s="1026"/>
      <c r="D40" s="1026"/>
      <c r="E40" s="1026"/>
      <c r="F40" s="1026"/>
      <c r="G40" s="1037"/>
      <c r="H40" s="1037"/>
      <c r="I40" s="1026"/>
      <c r="J40" s="1026"/>
      <c r="K40" s="1026"/>
      <c r="L40" s="1026"/>
    </row>
    <row r="41" spans="1:54" ht="45" customHeight="1">
      <c r="A41" s="527"/>
      <c r="B41" s="580"/>
      <c r="C41" s="1026"/>
      <c r="D41" s="1026"/>
      <c r="E41" s="1026"/>
      <c r="F41" s="1026"/>
      <c r="G41" s="1037"/>
      <c r="H41" s="1037"/>
      <c r="I41" s="1026"/>
      <c r="J41" s="1026"/>
      <c r="K41" s="1026"/>
      <c r="L41" s="1026"/>
    </row>
    <row r="42" spans="1:54" ht="20.100000000000001" customHeight="1">
      <c r="A42" s="567">
        <v>2</v>
      </c>
      <c r="B42" s="581" t="s">
        <v>159</v>
      </c>
    </row>
    <row r="43" spans="1:54" ht="78.75" customHeight="1">
      <c r="B43" s="1029" t="s">
        <v>160</v>
      </c>
      <c r="C43" s="1029"/>
      <c r="D43" s="1029"/>
      <c r="E43" s="1029"/>
      <c r="F43" s="1029"/>
      <c r="G43" s="1029"/>
      <c r="H43" s="1029"/>
      <c r="I43" s="1029"/>
      <c r="J43" s="1029"/>
      <c r="K43" s="1029"/>
      <c r="L43" s="1029"/>
    </row>
    <row r="44" spans="1:54" s="420" customFormat="1" ht="34.5" customHeight="1">
      <c r="A44" s="526">
        <v>2.1</v>
      </c>
      <c r="B44" s="1029" t="s">
        <v>161</v>
      </c>
      <c r="C44" s="1029"/>
      <c r="D44" s="1029"/>
      <c r="E44" s="1029"/>
      <c r="F44" s="1029"/>
      <c r="G44" s="1029"/>
      <c r="H44" s="1029"/>
      <c r="I44" s="1029"/>
      <c r="J44" s="1029"/>
      <c r="K44" s="1029"/>
      <c r="L44" s="1029"/>
      <c r="M44" s="582"/>
      <c r="N44" s="582"/>
      <c r="O44" s="582"/>
      <c r="P44" s="582"/>
      <c r="Q44" s="582"/>
      <c r="R44" s="582"/>
      <c r="S44" s="582"/>
      <c r="T44" s="582"/>
      <c r="U44" s="582"/>
      <c r="V44" s="582"/>
      <c r="W44" s="582"/>
      <c r="X44" s="582"/>
      <c r="Y44" s="582"/>
      <c r="Z44" s="582"/>
      <c r="AA44" s="582"/>
      <c r="AB44" s="582"/>
      <c r="AC44" s="582"/>
      <c r="AD44" s="582"/>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row>
    <row r="45" spans="1:54" ht="51.75" customHeight="1">
      <c r="A45" s="527"/>
      <c r="B45" s="558" t="s">
        <v>162</v>
      </c>
      <c r="C45" s="1040" t="s">
        <v>163</v>
      </c>
      <c r="D45" s="1040"/>
      <c r="E45" s="1040"/>
      <c r="F45" s="1040"/>
      <c r="G45" s="1040" t="s">
        <v>164</v>
      </c>
      <c r="H45" s="1040"/>
      <c r="I45" s="1040" t="s">
        <v>181</v>
      </c>
      <c r="J45" s="1040"/>
      <c r="K45" s="1040" t="s">
        <v>182</v>
      </c>
      <c r="L45" s="1040"/>
    </row>
    <row r="46" spans="1:54" ht="30" customHeight="1">
      <c r="A46" s="527"/>
      <c r="B46" s="580">
        <v>1</v>
      </c>
      <c r="C46" s="1026"/>
      <c r="D46" s="1026"/>
      <c r="E46" s="1026"/>
      <c r="F46" s="1026"/>
      <c r="G46" s="1037"/>
      <c r="H46" s="1037"/>
      <c r="I46" s="1037"/>
      <c r="J46" s="1037"/>
      <c r="K46" s="1038"/>
      <c r="L46" s="1038"/>
    </row>
    <row r="47" spans="1:54" ht="30" customHeight="1">
      <c r="A47" s="527"/>
      <c r="B47" s="580">
        <v>2</v>
      </c>
      <c r="C47" s="1026"/>
      <c r="D47" s="1026"/>
      <c r="E47" s="1026"/>
      <c r="F47" s="1026"/>
      <c r="G47" s="1037"/>
      <c r="H47" s="1037"/>
      <c r="I47" s="1037"/>
      <c r="J47" s="1037"/>
      <c r="K47" s="1038"/>
      <c r="L47" s="1038"/>
    </row>
    <row r="48" spans="1:54" ht="30" customHeight="1">
      <c r="A48" s="527"/>
      <c r="B48" s="580">
        <v>3</v>
      </c>
      <c r="C48" s="1026"/>
      <c r="D48" s="1026"/>
      <c r="E48" s="1026"/>
      <c r="F48" s="1026"/>
      <c r="G48" s="1037"/>
      <c r="H48" s="1037"/>
      <c r="I48" s="1037"/>
      <c r="J48" s="1037"/>
      <c r="K48" s="1038"/>
      <c r="L48" s="1038"/>
    </row>
    <row r="49" spans="1:54" ht="30" customHeight="1">
      <c r="A49" s="527"/>
      <c r="B49" s="580">
        <v>4</v>
      </c>
      <c r="C49" s="1026"/>
      <c r="D49" s="1026"/>
      <c r="E49" s="1026"/>
      <c r="F49" s="1026"/>
      <c r="G49" s="1037"/>
      <c r="H49" s="1037"/>
      <c r="I49" s="1037"/>
      <c r="J49" s="1037"/>
      <c r="K49" s="1038"/>
      <c r="L49" s="1038"/>
    </row>
    <row r="50" spans="1:54" ht="30" customHeight="1">
      <c r="A50" s="527"/>
      <c r="B50" s="580">
        <v>5</v>
      </c>
      <c r="C50" s="1026"/>
      <c r="D50" s="1026"/>
      <c r="E50" s="1026"/>
      <c r="F50" s="1026"/>
      <c r="G50" s="1037"/>
      <c r="H50" s="1037"/>
      <c r="I50" s="1037"/>
      <c r="J50" s="1037"/>
      <c r="K50" s="1038"/>
      <c r="L50" s="1038"/>
    </row>
    <row r="51" spans="1:54" ht="27.75" customHeight="1">
      <c r="A51" s="567">
        <v>3</v>
      </c>
      <c r="B51" s="583" t="s">
        <v>1</v>
      </c>
      <c r="C51" s="422"/>
      <c r="D51" s="578"/>
      <c r="E51" s="578"/>
      <c r="F51" s="578"/>
      <c r="G51" s="584"/>
    </row>
    <row r="52" spans="1:54" ht="48" customHeight="1">
      <c r="A52" s="567"/>
      <c r="B52" s="1029" t="s">
        <v>2</v>
      </c>
      <c r="C52" s="1029"/>
      <c r="D52" s="1029"/>
      <c r="E52" s="1029"/>
      <c r="F52" s="1029"/>
      <c r="G52" s="1029"/>
      <c r="H52" s="1029"/>
      <c r="I52" s="1029"/>
      <c r="J52" s="1029"/>
      <c r="K52" s="1029"/>
      <c r="L52" s="1029"/>
    </row>
    <row r="53" spans="1:54" ht="34.5" customHeight="1">
      <c r="A53" s="567">
        <v>4</v>
      </c>
      <c r="B53" s="583" t="s">
        <v>165</v>
      </c>
      <c r="C53" s="422"/>
      <c r="D53" s="578"/>
      <c r="E53" s="578"/>
      <c r="F53" s="578"/>
      <c r="G53" s="584"/>
    </row>
    <row r="54" spans="1:54" ht="18" customHeight="1">
      <c r="A54" s="585">
        <v>4.0999999999999996</v>
      </c>
      <c r="B54" s="1039" t="s">
        <v>166</v>
      </c>
      <c r="C54" s="1039"/>
      <c r="D54" s="1039"/>
      <c r="E54" s="1039"/>
      <c r="F54" s="578"/>
      <c r="G54" s="584"/>
    </row>
    <row r="55" spans="1:54" ht="60.75" customHeight="1">
      <c r="A55" s="527"/>
      <c r="B55" s="1029" t="s">
        <v>3</v>
      </c>
      <c r="C55" s="1029"/>
      <c r="D55" s="1029"/>
      <c r="E55" s="1029"/>
      <c r="F55" s="1029"/>
      <c r="G55" s="1029"/>
      <c r="H55" s="1029"/>
      <c r="I55" s="1029"/>
      <c r="J55" s="1029"/>
      <c r="K55" s="1029"/>
      <c r="L55" s="1029"/>
    </row>
    <row r="56" spans="1:54" s="587" customFormat="1" ht="37.5" customHeight="1">
      <c r="A56" s="538"/>
      <c r="B56" s="1030" t="s">
        <v>167</v>
      </c>
      <c r="C56" s="1031"/>
      <c r="D56" s="1032"/>
      <c r="E56" s="874" t="s">
        <v>4</v>
      </c>
      <c r="F56" s="874" t="s">
        <v>5</v>
      </c>
      <c r="G56" s="1030" t="s">
        <v>6</v>
      </c>
      <c r="H56" s="1032"/>
      <c r="I56" s="870" t="s">
        <v>7</v>
      </c>
      <c r="J56" s="1023"/>
      <c r="K56" s="1023"/>
      <c r="L56" s="871"/>
      <c r="M56" s="586"/>
      <c r="N56" s="586"/>
      <c r="O56" s="586"/>
      <c r="P56" s="586"/>
      <c r="Q56" s="586"/>
      <c r="R56" s="586"/>
      <c r="S56" s="586"/>
      <c r="T56" s="586"/>
      <c r="U56" s="586"/>
      <c r="V56" s="586"/>
      <c r="W56" s="586"/>
      <c r="X56" s="586"/>
      <c r="Y56" s="586"/>
      <c r="Z56" s="586"/>
      <c r="AA56" s="586"/>
      <c r="AB56" s="586"/>
      <c r="AC56" s="586"/>
      <c r="AD56" s="586"/>
      <c r="AE56" s="586"/>
      <c r="AF56" s="586"/>
      <c r="AG56" s="586"/>
      <c r="AH56" s="586"/>
      <c r="AI56" s="586"/>
      <c r="AJ56" s="586"/>
      <c r="AK56" s="586"/>
      <c r="AL56" s="586"/>
      <c r="AM56" s="586"/>
      <c r="AN56" s="586"/>
      <c r="AO56" s="586"/>
      <c r="AP56" s="586"/>
      <c r="AQ56" s="586"/>
      <c r="AR56" s="586"/>
      <c r="AS56" s="586"/>
      <c r="AT56" s="586"/>
      <c r="AU56" s="586"/>
      <c r="AV56" s="586"/>
      <c r="AW56" s="586"/>
      <c r="AX56" s="586"/>
      <c r="AY56" s="586"/>
      <c r="AZ56" s="586"/>
      <c r="BA56" s="586"/>
      <c r="BB56" s="586"/>
    </row>
    <row r="57" spans="1:54" s="587" customFormat="1" ht="32.25" customHeight="1">
      <c r="A57" s="538"/>
      <c r="B57" s="1033"/>
      <c r="C57" s="1034"/>
      <c r="D57" s="1035"/>
      <c r="E57" s="875"/>
      <c r="F57" s="875"/>
      <c r="G57" s="1033"/>
      <c r="H57" s="1035"/>
      <c r="I57" s="1022" t="s">
        <v>8</v>
      </c>
      <c r="J57" s="1036"/>
      <c r="K57" s="1022" t="s">
        <v>9</v>
      </c>
      <c r="L57" s="1036"/>
      <c r="M57" s="586"/>
      <c r="N57" s="586"/>
      <c r="O57" s="586"/>
      <c r="P57" s="586"/>
      <c r="Q57" s="586"/>
      <c r="R57" s="586"/>
      <c r="S57" s="586"/>
      <c r="T57" s="586"/>
      <c r="U57" s="586"/>
      <c r="V57" s="586"/>
      <c r="W57" s="586"/>
      <c r="X57" s="586"/>
      <c r="Y57" s="586"/>
      <c r="Z57" s="586"/>
      <c r="AA57" s="586"/>
      <c r="AB57" s="586"/>
      <c r="AC57" s="586"/>
      <c r="AD57" s="586"/>
      <c r="AE57" s="586"/>
      <c r="AF57" s="586"/>
      <c r="AG57" s="586"/>
      <c r="AH57" s="586"/>
      <c r="AI57" s="586"/>
      <c r="AJ57" s="586"/>
      <c r="AK57" s="586"/>
      <c r="AL57" s="586"/>
      <c r="AM57" s="586"/>
      <c r="AN57" s="586"/>
      <c r="AO57" s="586"/>
      <c r="AP57" s="586"/>
      <c r="AQ57" s="586"/>
      <c r="AR57" s="586"/>
      <c r="AS57" s="586"/>
      <c r="AT57" s="586"/>
      <c r="AU57" s="586"/>
      <c r="AV57" s="586"/>
      <c r="AW57" s="586"/>
      <c r="AX57" s="586"/>
      <c r="AY57" s="586"/>
      <c r="AZ57" s="586"/>
      <c r="BA57" s="586"/>
      <c r="BB57" s="586"/>
    </row>
    <row r="58" spans="1:54" ht="24.95" customHeight="1">
      <c r="A58" s="527"/>
      <c r="B58" s="1026"/>
      <c r="C58" s="1026"/>
      <c r="D58" s="1026"/>
      <c r="E58" s="580"/>
      <c r="F58" s="580"/>
      <c r="G58" s="580"/>
      <c r="H58" s="580"/>
      <c r="I58" s="1027"/>
      <c r="J58" s="1028"/>
      <c r="K58" s="1027"/>
      <c r="L58" s="1028"/>
    </row>
    <row r="59" spans="1:54" ht="24.95" customHeight="1">
      <c r="A59" s="527"/>
      <c r="B59" s="1026"/>
      <c r="C59" s="1026"/>
      <c r="D59" s="1026"/>
      <c r="E59" s="580"/>
      <c r="F59" s="580"/>
      <c r="G59" s="580"/>
      <c r="H59" s="580"/>
      <c r="I59" s="1027"/>
      <c r="J59" s="1028"/>
      <c r="K59" s="1027"/>
      <c r="L59" s="1028"/>
    </row>
    <row r="60" spans="1:54" ht="24.95" customHeight="1">
      <c r="A60" s="527"/>
      <c r="B60" s="1026"/>
      <c r="C60" s="1026"/>
      <c r="D60" s="1026"/>
      <c r="E60" s="580"/>
      <c r="F60" s="580"/>
      <c r="G60" s="580"/>
      <c r="H60" s="580"/>
      <c r="I60" s="1027"/>
      <c r="J60" s="1028"/>
      <c r="K60" s="1027"/>
      <c r="L60" s="1028"/>
    </row>
    <row r="61" spans="1:54" ht="24.95" customHeight="1">
      <c r="A61" s="527"/>
      <c r="B61" s="1026"/>
      <c r="C61" s="1026"/>
      <c r="D61" s="1026"/>
      <c r="E61" s="580"/>
      <c r="F61" s="580"/>
      <c r="G61" s="580"/>
      <c r="H61" s="580"/>
      <c r="I61" s="1027"/>
      <c r="J61" s="1028"/>
      <c r="K61" s="1027"/>
      <c r="L61" s="1028"/>
    </row>
    <row r="62" spans="1:54" ht="24.95" customHeight="1">
      <c r="A62" s="527"/>
      <c r="B62" s="1026"/>
      <c r="C62" s="1026"/>
      <c r="D62" s="1026"/>
      <c r="E62" s="580"/>
      <c r="F62" s="580"/>
      <c r="G62" s="580"/>
      <c r="H62" s="580"/>
      <c r="I62" s="1027"/>
      <c r="J62" s="1028"/>
      <c r="K62" s="1027"/>
      <c r="L62" s="1028"/>
    </row>
    <row r="63" spans="1:54" ht="24.95" customHeight="1">
      <c r="A63" s="527"/>
      <c r="B63" s="1026"/>
      <c r="C63" s="1026"/>
      <c r="D63" s="1026"/>
      <c r="E63" s="580"/>
      <c r="F63" s="580"/>
      <c r="G63" s="580"/>
      <c r="H63" s="580"/>
      <c r="I63" s="1027"/>
      <c r="J63" s="1028"/>
      <c r="K63" s="1027"/>
      <c r="L63" s="1028"/>
    </row>
    <row r="64" spans="1:54" ht="24.95" customHeight="1">
      <c r="A64" s="527"/>
      <c r="B64" s="1026"/>
      <c r="C64" s="1026"/>
      <c r="D64" s="1026"/>
      <c r="E64" s="580"/>
      <c r="F64" s="580"/>
      <c r="G64" s="580"/>
      <c r="H64" s="580"/>
      <c r="I64" s="1027"/>
      <c r="J64" s="1028"/>
      <c r="K64" s="1027"/>
      <c r="L64" s="1028"/>
    </row>
    <row r="65" spans="1:54" ht="24.95" customHeight="1">
      <c r="A65" s="527"/>
      <c r="B65" s="1026"/>
      <c r="C65" s="1026"/>
      <c r="D65" s="1026"/>
      <c r="E65" s="580"/>
      <c r="F65" s="580"/>
      <c r="G65" s="580"/>
      <c r="H65" s="580"/>
      <c r="I65" s="1027"/>
      <c r="J65" s="1028"/>
      <c r="K65" s="1027"/>
      <c r="L65" s="1028"/>
    </row>
    <row r="66" spans="1:54" s="420" customFormat="1" ht="20.100000000000001" customHeight="1">
      <c r="A66" s="536">
        <v>4.2</v>
      </c>
      <c r="B66" s="536" t="s">
        <v>168</v>
      </c>
      <c r="C66" s="556"/>
      <c r="D66" s="556"/>
      <c r="E66" s="556"/>
      <c r="F66" s="556"/>
      <c r="G66" s="584"/>
      <c r="M66" s="582"/>
      <c r="N66" s="582"/>
      <c r="O66" s="582"/>
      <c r="P66" s="582"/>
      <c r="Q66" s="582"/>
      <c r="R66" s="582"/>
      <c r="S66" s="582"/>
      <c r="T66" s="582"/>
      <c r="U66" s="582"/>
      <c r="V66" s="582"/>
      <c r="W66" s="582"/>
      <c r="X66" s="582"/>
      <c r="Y66" s="582"/>
      <c r="Z66" s="582"/>
      <c r="AA66" s="582"/>
      <c r="AB66" s="582"/>
      <c r="AC66" s="582"/>
      <c r="AD66" s="582"/>
      <c r="AE66" s="582"/>
      <c r="AF66" s="582"/>
      <c r="AG66" s="582"/>
      <c r="AH66" s="582"/>
      <c r="AI66" s="582"/>
      <c r="AJ66" s="582"/>
      <c r="AK66" s="582"/>
      <c r="AL66" s="582"/>
      <c r="AM66" s="582"/>
      <c r="AN66" s="582"/>
      <c r="AO66" s="582"/>
      <c r="AP66" s="582"/>
      <c r="AQ66" s="582"/>
      <c r="AR66" s="582"/>
      <c r="AS66" s="582"/>
      <c r="AT66" s="582"/>
      <c r="AU66" s="582"/>
      <c r="AV66" s="582"/>
      <c r="AW66" s="582"/>
      <c r="AX66" s="582"/>
      <c r="AY66" s="582"/>
      <c r="AZ66" s="582"/>
      <c r="BA66" s="582"/>
      <c r="BB66" s="582"/>
    </row>
    <row r="67" spans="1:54" s="420" customFormat="1" ht="20.100000000000001" customHeight="1">
      <c r="A67" s="536"/>
      <c r="B67" s="536"/>
      <c r="C67" s="556"/>
      <c r="D67" s="556"/>
      <c r="E67" s="556"/>
      <c r="F67" s="556"/>
      <c r="G67" s="584"/>
      <c r="K67" s="588" t="s">
        <v>185</v>
      </c>
      <c r="L67" s="589"/>
      <c r="M67" s="582"/>
      <c r="N67" s="582"/>
      <c r="O67" s="582"/>
      <c r="P67" s="582"/>
      <c r="Q67" s="582"/>
      <c r="R67" s="582"/>
      <c r="S67" s="582"/>
      <c r="T67" s="582"/>
      <c r="U67" s="582"/>
      <c r="V67" s="582"/>
      <c r="W67" s="582"/>
      <c r="X67" s="582"/>
      <c r="Y67" s="582"/>
      <c r="Z67" s="582"/>
      <c r="AA67" s="582"/>
      <c r="AB67" s="582"/>
      <c r="AC67" s="582"/>
      <c r="AD67" s="582"/>
      <c r="AE67" s="582"/>
      <c r="AF67" s="582"/>
      <c r="AG67" s="582"/>
      <c r="AH67" s="582"/>
      <c r="AI67" s="582"/>
      <c r="AJ67" s="582"/>
      <c r="AK67" s="582"/>
      <c r="AL67" s="582"/>
      <c r="AM67" s="582"/>
      <c r="AN67" s="582"/>
      <c r="AO67" s="582"/>
      <c r="AP67" s="582"/>
      <c r="AQ67" s="582"/>
      <c r="AR67" s="582"/>
      <c r="AS67" s="582"/>
      <c r="AT67" s="582"/>
      <c r="AU67" s="582"/>
      <c r="AV67" s="582"/>
      <c r="AW67" s="582"/>
      <c r="AX67" s="582"/>
      <c r="AY67" s="582"/>
      <c r="AZ67" s="582"/>
      <c r="BA67" s="582"/>
      <c r="BB67" s="582"/>
    </row>
    <row r="68" spans="1:54" s="420" customFormat="1" ht="20.100000000000001" customHeight="1">
      <c r="A68" s="536"/>
      <c r="B68" s="590" t="s">
        <v>183</v>
      </c>
      <c r="C68" s="1022" t="s">
        <v>184</v>
      </c>
      <c r="D68" s="1022"/>
      <c r="E68" s="1022"/>
      <c r="F68" s="1022"/>
      <c r="G68" s="1022"/>
      <c r="H68" s="870" t="s">
        <v>169</v>
      </c>
      <c r="I68" s="1023"/>
      <c r="J68" s="1023"/>
      <c r="K68" s="1023"/>
      <c r="L68" s="871"/>
      <c r="M68" s="582"/>
      <c r="N68" s="582"/>
      <c r="O68" s="582"/>
      <c r="P68" s="582"/>
      <c r="Q68" s="582"/>
      <c r="R68" s="582"/>
      <c r="S68" s="582"/>
      <c r="T68" s="582"/>
      <c r="U68" s="582"/>
      <c r="V68" s="582"/>
      <c r="W68" s="582"/>
      <c r="X68" s="582"/>
      <c r="Y68" s="582"/>
      <c r="Z68" s="582"/>
      <c r="AA68" s="582"/>
      <c r="AB68" s="582"/>
      <c r="AC68" s="582"/>
      <c r="AD68" s="582"/>
      <c r="AE68" s="582"/>
      <c r="AF68" s="582"/>
      <c r="AG68" s="582"/>
      <c r="AH68" s="582"/>
      <c r="AI68" s="582"/>
      <c r="AJ68" s="582"/>
      <c r="AK68" s="582"/>
      <c r="AL68" s="582"/>
      <c r="AM68" s="582"/>
      <c r="AN68" s="582"/>
      <c r="AO68" s="582"/>
      <c r="AP68" s="582"/>
      <c r="AQ68" s="582"/>
      <c r="AR68" s="582"/>
      <c r="AS68" s="582"/>
      <c r="AT68" s="582"/>
      <c r="AU68" s="582"/>
      <c r="AV68" s="582"/>
      <c r="AW68" s="582"/>
      <c r="AX68" s="582"/>
      <c r="AY68" s="582"/>
      <c r="AZ68" s="582"/>
      <c r="BA68" s="582"/>
      <c r="BB68" s="582"/>
    </row>
    <row r="69" spans="1:54" s="593" customFormat="1" ht="33" customHeight="1">
      <c r="A69" s="539"/>
      <c r="B69" s="591"/>
      <c r="C69" s="549"/>
      <c r="D69" s="549"/>
      <c r="E69" s="549"/>
      <c r="F69" s="549"/>
      <c r="G69" s="549"/>
      <c r="H69" s="549"/>
      <c r="I69" s="549"/>
      <c r="J69" s="549"/>
      <c r="K69" s="549"/>
      <c r="L69" s="549"/>
      <c r="M69" s="592"/>
      <c r="N69" s="592"/>
      <c r="O69" s="592"/>
      <c r="P69" s="592"/>
      <c r="Q69" s="592"/>
      <c r="R69" s="592"/>
      <c r="S69" s="592"/>
      <c r="T69" s="592"/>
      <c r="U69" s="592"/>
      <c r="V69" s="592"/>
      <c r="W69" s="592"/>
      <c r="X69" s="592"/>
      <c r="Y69" s="592"/>
      <c r="Z69" s="592"/>
      <c r="AA69" s="592"/>
      <c r="AB69" s="592"/>
      <c r="AC69" s="592"/>
      <c r="AD69" s="592"/>
      <c r="AE69" s="592"/>
      <c r="AF69" s="592"/>
      <c r="AG69" s="592"/>
      <c r="AH69" s="592"/>
      <c r="AI69" s="592"/>
      <c r="AJ69" s="592"/>
      <c r="AK69" s="592"/>
      <c r="AL69" s="592"/>
      <c r="AM69" s="592"/>
      <c r="AN69" s="592"/>
      <c r="AO69" s="592"/>
      <c r="AP69" s="592"/>
      <c r="AQ69" s="592"/>
      <c r="AR69" s="592"/>
      <c r="AS69" s="592"/>
      <c r="AT69" s="592"/>
      <c r="AU69" s="592"/>
      <c r="AV69" s="592"/>
      <c r="AW69" s="592"/>
      <c r="AX69" s="592"/>
      <c r="AY69" s="592"/>
      <c r="AZ69" s="592"/>
      <c r="BA69" s="592"/>
      <c r="BB69" s="592"/>
    </row>
    <row r="70" spans="1:54" s="420" customFormat="1" ht="33" customHeight="1">
      <c r="A70" s="536"/>
      <c r="B70" s="591" t="s">
        <v>186</v>
      </c>
      <c r="C70" s="594"/>
      <c r="D70" s="594"/>
      <c r="E70" s="594"/>
      <c r="F70" s="594"/>
      <c r="G70" s="594"/>
      <c r="H70" s="594"/>
      <c r="I70" s="594"/>
      <c r="J70" s="594"/>
      <c r="K70" s="594"/>
      <c r="L70" s="594"/>
      <c r="M70" s="582"/>
      <c r="N70" s="582"/>
      <c r="O70" s="582"/>
      <c r="P70" s="582"/>
      <c r="Q70" s="582"/>
      <c r="R70" s="582"/>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row>
    <row r="71" spans="1:54" s="420" customFormat="1" ht="33" customHeight="1">
      <c r="A71" s="536"/>
      <c r="B71" s="591" t="s">
        <v>187</v>
      </c>
      <c r="C71" s="594"/>
      <c r="D71" s="594"/>
      <c r="E71" s="594"/>
      <c r="F71" s="594"/>
      <c r="G71" s="594"/>
      <c r="H71" s="594"/>
      <c r="I71" s="594"/>
      <c r="J71" s="594"/>
      <c r="K71" s="594"/>
      <c r="L71" s="594"/>
      <c r="M71" s="582"/>
      <c r="N71" s="582"/>
      <c r="O71" s="582"/>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row>
    <row r="72" spans="1:54" s="420" customFormat="1" ht="33" customHeight="1">
      <c r="A72" s="536"/>
      <c r="B72" s="591" t="s">
        <v>189</v>
      </c>
      <c r="C72" s="594"/>
      <c r="D72" s="594"/>
      <c r="E72" s="594"/>
      <c r="F72" s="594"/>
      <c r="G72" s="594"/>
      <c r="H72" s="594"/>
      <c r="I72" s="594"/>
      <c r="J72" s="594"/>
      <c r="K72" s="594"/>
      <c r="L72" s="594"/>
      <c r="M72" s="582"/>
      <c r="N72" s="582"/>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row>
    <row r="73" spans="1:54" s="420" customFormat="1" ht="33" customHeight="1">
      <c r="A73" s="536"/>
      <c r="B73" s="591" t="s">
        <v>190</v>
      </c>
      <c r="C73" s="594"/>
      <c r="D73" s="594"/>
      <c r="E73" s="594"/>
      <c r="F73" s="594"/>
      <c r="G73" s="594"/>
      <c r="H73" s="594"/>
      <c r="I73" s="594"/>
      <c r="J73" s="594"/>
      <c r="K73" s="594"/>
      <c r="L73" s="594"/>
      <c r="M73" s="582"/>
      <c r="N73" s="582"/>
      <c r="O73" s="582"/>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row>
    <row r="74" spans="1:54" s="420" customFormat="1" ht="33" customHeight="1">
      <c r="A74" s="536"/>
      <c r="B74" s="591" t="s">
        <v>191</v>
      </c>
      <c r="C74" s="594"/>
      <c r="D74" s="594"/>
      <c r="E74" s="594"/>
      <c r="F74" s="594"/>
      <c r="G74" s="594"/>
      <c r="H74" s="594"/>
      <c r="I74" s="594"/>
      <c r="J74" s="594"/>
      <c r="K74" s="594"/>
      <c r="L74" s="594"/>
      <c r="M74" s="582"/>
      <c r="N74" s="582"/>
      <c r="O74" s="582"/>
      <c r="P74" s="582"/>
      <c r="Q74" s="582"/>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row>
    <row r="75" spans="1:54" s="420" customFormat="1" ht="33" customHeight="1">
      <c r="A75" s="536"/>
      <c r="B75" s="591" t="s">
        <v>192</v>
      </c>
      <c r="C75" s="594"/>
      <c r="D75" s="594"/>
      <c r="E75" s="594"/>
      <c r="F75" s="594"/>
      <c r="G75" s="594"/>
      <c r="H75" s="594"/>
      <c r="I75" s="594"/>
      <c r="J75" s="594"/>
      <c r="K75" s="594"/>
      <c r="L75" s="594"/>
      <c r="M75" s="582"/>
      <c r="N75" s="582"/>
      <c r="O75" s="582"/>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row>
    <row r="76" spans="1:54" ht="20.100000000000001" customHeight="1">
      <c r="A76" s="595"/>
      <c r="B76" s="595"/>
      <c r="C76" s="596"/>
      <c r="D76" s="596"/>
      <c r="E76" s="596"/>
      <c r="F76" s="596"/>
      <c r="G76" s="584"/>
    </row>
    <row r="77" spans="1:54" ht="20.100000000000001" customHeight="1">
      <c r="A77" s="595"/>
      <c r="B77" s="595"/>
      <c r="C77" s="596"/>
      <c r="D77" s="596"/>
      <c r="E77" s="596"/>
      <c r="F77" s="596"/>
      <c r="G77" s="584"/>
    </row>
    <row r="78" spans="1:54" ht="24" customHeight="1">
      <c r="A78" s="595"/>
      <c r="B78" s="595"/>
      <c r="C78" s="596"/>
      <c r="D78" s="596"/>
      <c r="E78" s="596"/>
      <c r="F78" s="419"/>
      <c r="G78" s="560"/>
    </row>
    <row r="79" spans="1:54" ht="24" customHeight="1">
      <c r="A79" s="427" t="s">
        <v>134</v>
      </c>
      <c r="B79" s="1024">
        <f>'Names of Bidder'!D21</f>
        <v>0</v>
      </c>
      <c r="C79" s="1024"/>
      <c r="D79" s="1024"/>
      <c r="E79" s="419"/>
      <c r="G79" s="560" t="s">
        <v>132</v>
      </c>
      <c r="H79" s="714">
        <f>'Names of Bidder'!D18</f>
        <v>0</v>
      </c>
      <c r="L79" s="461"/>
    </row>
    <row r="80" spans="1:54" ht="24" customHeight="1">
      <c r="A80" s="427" t="s">
        <v>135</v>
      </c>
      <c r="B80" s="1025">
        <f>'Names of Bidder'!D22</f>
        <v>0</v>
      </c>
      <c r="C80" s="1025"/>
      <c r="D80" s="1025"/>
      <c r="E80" s="419"/>
      <c r="G80" s="560" t="s">
        <v>133</v>
      </c>
      <c r="H80" s="461">
        <f>'Names of Bidder'!D19</f>
        <v>0</v>
      </c>
      <c r="K80" s="541"/>
    </row>
    <row r="81" spans="1:8" ht="24" customHeight="1">
      <c r="A81" s="419"/>
      <c r="B81" s="419"/>
      <c r="C81" s="419"/>
      <c r="D81" s="419"/>
      <c r="E81" s="419"/>
      <c r="F81" s="419"/>
      <c r="G81" s="560"/>
      <c r="H81" s="419"/>
    </row>
  </sheetData>
  <sheetProtection password="C9EB" sheet="1" formatColumns="0" formatRows="0" selectLockedCells="1"/>
  <customSheetViews>
    <customSheetView guid="{B1F026A4-1748-4368-919C-DE6BC0A1F2DE}" scale="90" showPageBreaks="1" showGridLines="0" zeroValues="0" printArea="1" view="pageBreakPreview" topLeftCell="A20">
      <selection activeCell="H20" sqref="H20:L20"/>
      <rowBreaks count="2" manualBreakCount="2">
        <brk id="34" max="11" man="1"/>
        <brk id="55" max="11" man="1"/>
      </rowBreaks>
      <pageMargins left="0.63" right="0.42" top="0.57999999999999996" bottom="0.6" header="0.34" footer="0.35"/>
      <pageSetup scale="81" orientation="portrait" horizontalDpi="300" verticalDpi="300" r:id="rId1"/>
      <headerFooter alignWithMargins="0">
        <oddFooter>&amp;R&amp;"Book Antiqua,Bold"&amp;8 Page &amp;P of &amp;N</oddFooter>
      </headerFooter>
    </customSheetView>
    <customSheetView guid="{5B1D59F5-B493-497A-923A-6746AA63AA40}" scale="90" showPageBreaks="1" showGridLines="0" zeroValues="0" printArea="1" view="pageBreakPreview" topLeftCell="A20">
      <selection activeCell="H20" sqref="H20:L20"/>
      <rowBreaks count="2" manualBreakCount="2">
        <brk id="34" max="11" man="1"/>
        <brk id="55" max="11" man="1"/>
      </rowBreaks>
      <pageMargins left="0.63" right="0.42" top="0.57999999999999996" bottom="0.6" header="0.34" footer="0.35"/>
      <pageSetup scale="81" orientation="portrait" horizontalDpi="300" verticalDpi="300" r:id="rId2"/>
      <headerFooter alignWithMargins="0">
        <oddFooter>&amp;R&amp;"Book Antiqua,Bold"&amp;8 Page &amp;P of &amp;N</oddFooter>
      </headerFooter>
    </customSheetView>
  </customSheetViews>
  <mergeCells count="110">
    <mergeCell ref="A3:L3"/>
    <mergeCell ref="A5:L5"/>
    <mergeCell ref="A8:F8"/>
    <mergeCell ref="B9:F9"/>
    <mergeCell ref="B10:F10"/>
    <mergeCell ref="B11:F11"/>
    <mergeCell ref="B21:G21"/>
    <mergeCell ref="H21:L21"/>
    <mergeCell ref="B22:G22"/>
    <mergeCell ref="H22:L22"/>
    <mergeCell ref="B23:G23"/>
    <mergeCell ref="H23:L23"/>
    <mergeCell ref="B12:F12"/>
    <mergeCell ref="A16:L16"/>
    <mergeCell ref="B18:L18"/>
    <mergeCell ref="B19:L19"/>
    <mergeCell ref="B20:G20"/>
    <mergeCell ref="H20:L20"/>
    <mergeCell ref="D30:L30"/>
    <mergeCell ref="D31:L31"/>
    <mergeCell ref="D32:L32"/>
    <mergeCell ref="B33:C33"/>
    <mergeCell ref="D33:L33"/>
    <mergeCell ref="B34:C34"/>
    <mergeCell ref="D34:L34"/>
    <mergeCell ref="B24:G24"/>
    <mergeCell ref="H24:L24"/>
    <mergeCell ref="B26:L26"/>
    <mergeCell ref="B28:C28"/>
    <mergeCell ref="D28:L28"/>
    <mergeCell ref="B29:C29"/>
    <mergeCell ref="D29:L29"/>
    <mergeCell ref="C40:F40"/>
    <mergeCell ref="G40:H40"/>
    <mergeCell ref="I40:L40"/>
    <mergeCell ref="C41:F41"/>
    <mergeCell ref="G41:H41"/>
    <mergeCell ref="I41:L41"/>
    <mergeCell ref="B35:C35"/>
    <mergeCell ref="D35:L35"/>
    <mergeCell ref="B36:C36"/>
    <mergeCell ref="D36:L36"/>
    <mergeCell ref="B38:L38"/>
    <mergeCell ref="C39:F39"/>
    <mergeCell ref="G39:H39"/>
    <mergeCell ref="I39:L39"/>
    <mergeCell ref="C46:F46"/>
    <mergeCell ref="G46:H46"/>
    <mergeCell ref="I46:J46"/>
    <mergeCell ref="K46:L46"/>
    <mergeCell ref="C47:F47"/>
    <mergeCell ref="G47:H47"/>
    <mergeCell ref="I47:J47"/>
    <mergeCell ref="K47:L47"/>
    <mergeCell ref="B43:L43"/>
    <mergeCell ref="B44:L44"/>
    <mergeCell ref="C45:F45"/>
    <mergeCell ref="G45:H45"/>
    <mergeCell ref="I45:J45"/>
    <mergeCell ref="K45:L45"/>
    <mergeCell ref="C50:F50"/>
    <mergeCell ref="G50:H50"/>
    <mergeCell ref="I50:J50"/>
    <mergeCell ref="K50:L50"/>
    <mergeCell ref="B52:L52"/>
    <mergeCell ref="B54:E54"/>
    <mergeCell ref="C48:F48"/>
    <mergeCell ref="G48:H48"/>
    <mergeCell ref="I48:J48"/>
    <mergeCell ref="K48:L48"/>
    <mergeCell ref="C49:F49"/>
    <mergeCell ref="G49:H49"/>
    <mergeCell ref="I49:J49"/>
    <mergeCell ref="K49:L49"/>
    <mergeCell ref="B58:D58"/>
    <mergeCell ref="I58:J58"/>
    <mergeCell ref="K58:L58"/>
    <mergeCell ref="B59:D59"/>
    <mergeCell ref="I59:J59"/>
    <mergeCell ref="K59:L59"/>
    <mergeCell ref="B55:L55"/>
    <mergeCell ref="B56:D57"/>
    <mergeCell ref="E56:E57"/>
    <mergeCell ref="F56:F57"/>
    <mergeCell ref="G56:H57"/>
    <mergeCell ref="I56:L56"/>
    <mergeCell ref="I57:J57"/>
    <mergeCell ref="K57:L57"/>
    <mergeCell ref="B62:D62"/>
    <mergeCell ref="I62:J62"/>
    <mergeCell ref="K62:L62"/>
    <mergeCell ref="B63:D63"/>
    <mergeCell ref="I63:J63"/>
    <mergeCell ref="K63:L63"/>
    <mergeCell ref="B60:D60"/>
    <mergeCell ref="I60:J60"/>
    <mergeCell ref="K60:L60"/>
    <mergeCell ref="B61:D61"/>
    <mergeCell ref="I61:J61"/>
    <mergeCell ref="K61:L61"/>
    <mergeCell ref="C68:G68"/>
    <mergeCell ref="H68:L68"/>
    <mergeCell ref="B79:D79"/>
    <mergeCell ref="B80:D80"/>
    <mergeCell ref="B64:D64"/>
    <mergeCell ref="I64:J64"/>
    <mergeCell ref="K64:L64"/>
    <mergeCell ref="B65:D65"/>
    <mergeCell ref="I65:J65"/>
    <mergeCell ref="K65:L65"/>
  </mergeCells>
  <conditionalFormatting sqref="A82:L82">
    <cfRule type="expression" dxfId="2" priority="1" stopIfTrue="1">
      <formula>$Z$2&lt;1</formula>
    </cfRule>
  </conditionalFormatting>
  <dataValidations count="1">
    <dataValidation type="list" allowBlank="1" showInputMessage="1" showErrorMessage="1" error="Enter Yes or No from drop down menu." sqref="H23:L24 JD23:JH24 SZ23:TD24 ACV23:ACZ24 AMR23:AMV24 AWN23:AWR24 BGJ23:BGN24 BQF23:BQJ24 CAB23:CAF24 CJX23:CKB24 CTT23:CTX24 DDP23:DDT24 DNL23:DNP24 DXH23:DXL24 EHD23:EHH24 EQZ23:ERD24 FAV23:FAZ24 FKR23:FKV24 FUN23:FUR24 GEJ23:GEN24 GOF23:GOJ24 GYB23:GYF24 HHX23:HIB24 HRT23:HRX24 IBP23:IBT24 ILL23:ILP24 IVH23:IVL24 JFD23:JFH24 JOZ23:JPD24 JYV23:JYZ24 KIR23:KIV24 KSN23:KSR24 LCJ23:LCN24 LMF23:LMJ24 LWB23:LWF24 MFX23:MGB24 MPT23:MPX24 MZP23:MZT24 NJL23:NJP24 NTH23:NTL24 ODD23:ODH24 OMZ23:OND24 OWV23:OWZ24 PGR23:PGV24 PQN23:PQR24 QAJ23:QAN24 QKF23:QKJ24 QUB23:QUF24 RDX23:REB24 RNT23:RNX24 RXP23:RXT24 SHL23:SHP24 SRH23:SRL24 TBD23:TBH24 TKZ23:TLD24 TUV23:TUZ24 UER23:UEV24 UON23:UOR24 UYJ23:UYN24 VIF23:VIJ24 VSB23:VSF24 WBX23:WCB24 WLT23:WLX24 WVP23:WVT24 H65559:L65560 JD65559:JH65560 SZ65559:TD65560 ACV65559:ACZ65560 AMR65559:AMV65560 AWN65559:AWR65560 BGJ65559:BGN65560 BQF65559:BQJ65560 CAB65559:CAF65560 CJX65559:CKB65560 CTT65559:CTX65560 DDP65559:DDT65560 DNL65559:DNP65560 DXH65559:DXL65560 EHD65559:EHH65560 EQZ65559:ERD65560 FAV65559:FAZ65560 FKR65559:FKV65560 FUN65559:FUR65560 GEJ65559:GEN65560 GOF65559:GOJ65560 GYB65559:GYF65560 HHX65559:HIB65560 HRT65559:HRX65560 IBP65559:IBT65560 ILL65559:ILP65560 IVH65559:IVL65560 JFD65559:JFH65560 JOZ65559:JPD65560 JYV65559:JYZ65560 KIR65559:KIV65560 KSN65559:KSR65560 LCJ65559:LCN65560 LMF65559:LMJ65560 LWB65559:LWF65560 MFX65559:MGB65560 MPT65559:MPX65560 MZP65559:MZT65560 NJL65559:NJP65560 NTH65559:NTL65560 ODD65559:ODH65560 OMZ65559:OND65560 OWV65559:OWZ65560 PGR65559:PGV65560 PQN65559:PQR65560 QAJ65559:QAN65560 QKF65559:QKJ65560 QUB65559:QUF65560 RDX65559:REB65560 RNT65559:RNX65560 RXP65559:RXT65560 SHL65559:SHP65560 SRH65559:SRL65560 TBD65559:TBH65560 TKZ65559:TLD65560 TUV65559:TUZ65560 UER65559:UEV65560 UON65559:UOR65560 UYJ65559:UYN65560 VIF65559:VIJ65560 VSB65559:VSF65560 WBX65559:WCB65560 WLT65559:WLX65560 WVP65559:WVT65560 H131095:L131096 JD131095:JH131096 SZ131095:TD131096 ACV131095:ACZ131096 AMR131095:AMV131096 AWN131095:AWR131096 BGJ131095:BGN131096 BQF131095:BQJ131096 CAB131095:CAF131096 CJX131095:CKB131096 CTT131095:CTX131096 DDP131095:DDT131096 DNL131095:DNP131096 DXH131095:DXL131096 EHD131095:EHH131096 EQZ131095:ERD131096 FAV131095:FAZ131096 FKR131095:FKV131096 FUN131095:FUR131096 GEJ131095:GEN131096 GOF131095:GOJ131096 GYB131095:GYF131096 HHX131095:HIB131096 HRT131095:HRX131096 IBP131095:IBT131096 ILL131095:ILP131096 IVH131095:IVL131096 JFD131095:JFH131096 JOZ131095:JPD131096 JYV131095:JYZ131096 KIR131095:KIV131096 KSN131095:KSR131096 LCJ131095:LCN131096 LMF131095:LMJ131096 LWB131095:LWF131096 MFX131095:MGB131096 MPT131095:MPX131096 MZP131095:MZT131096 NJL131095:NJP131096 NTH131095:NTL131096 ODD131095:ODH131096 OMZ131095:OND131096 OWV131095:OWZ131096 PGR131095:PGV131096 PQN131095:PQR131096 QAJ131095:QAN131096 QKF131095:QKJ131096 QUB131095:QUF131096 RDX131095:REB131096 RNT131095:RNX131096 RXP131095:RXT131096 SHL131095:SHP131096 SRH131095:SRL131096 TBD131095:TBH131096 TKZ131095:TLD131096 TUV131095:TUZ131096 UER131095:UEV131096 UON131095:UOR131096 UYJ131095:UYN131096 VIF131095:VIJ131096 VSB131095:VSF131096 WBX131095:WCB131096 WLT131095:WLX131096 WVP131095:WVT131096 H196631:L196632 JD196631:JH196632 SZ196631:TD196632 ACV196631:ACZ196632 AMR196631:AMV196632 AWN196631:AWR196632 BGJ196631:BGN196632 BQF196631:BQJ196632 CAB196631:CAF196632 CJX196631:CKB196632 CTT196631:CTX196632 DDP196631:DDT196632 DNL196631:DNP196632 DXH196631:DXL196632 EHD196631:EHH196632 EQZ196631:ERD196632 FAV196631:FAZ196632 FKR196631:FKV196632 FUN196631:FUR196632 GEJ196631:GEN196632 GOF196631:GOJ196632 GYB196631:GYF196632 HHX196631:HIB196632 HRT196631:HRX196632 IBP196631:IBT196632 ILL196631:ILP196632 IVH196631:IVL196632 JFD196631:JFH196632 JOZ196631:JPD196632 JYV196631:JYZ196632 KIR196631:KIV196632 KSN196631:KSR196632 LCJ196631:LCN196632 LMF196631:LMJ196632 LWB196631:LWF196632 MFX196631:MGB196632 MPT196631:MPX196632 MZP196631:MZT196632 NJL196631:NJP196632 NTH196631:NTL196632 ODD196631:ODH196632 OMZ196631:OND196632 OWV196631:OWZ196632 PGR196631:PGV196632 PQN196631:PQR196632 QAJ196631:QAN196632 QKF196631:QKJ196632 QUB196631:QUF196632 RDX196631:REB196632 RNT196631:RNX196632 RXP196631:RXT196632 SHL196631:SHP196632 SRH196631:SRL196632 TBD196631:TBH196632 TKZ196631:TLD196632 TUV196631:TUZ196632 UER196631:UEV196632 UON196631:UOR196632 UYJ196631:UYN196632 VIF196631:VIJ196632 VSB196631:VSF196632 WBX196631:WCB196632 WLT196631:WLX196632 WVP196631:WVT196632 H262167:L262168 JD262167:JH262168 SZ262167:TD262168 ACV262167:ACZ262168 AMR262167:AMV262168 AWN262167:AWR262168 BGJ262167:BGN262168 BQF262167:BQJ262168 CAB262167:CAF262168 CJX262167:CKB262168 CTT262167:CTX262168 DDP262167:DDT262168 DNL262167:DNP262168 DXH262167:DXL262168 EHD262167:EHH262168 EQZ262167:ERD262168 FAV262167:FAZ262168 FKR262167:FKV262168 FUN262167:FUR262168 GEJ262167:GEN262168 GOF262167:GOJ262168 GYB262167:GYF262168 HHX262167:HIB262168 HRT262167:HRX262168 IBP262167:IBT262168 ILL262167:ILP262168 IVH262167:IVL262168 JFD262167:JFH262168 JOZ262167:JPD262168 JYV262167:JYZ262168 KIR262167:KIV262168 KSN262167:KSR262168 LCJ262167:LCN262168 LMF262167:LMJ262168 LWB262167:LWF262168 MFX262167:MGB262168 MPT262167:MPX262168 MZP262167:MZT262168 NJL262167:NJP262168 NTH262167:NTL262168 ODD262167:ODH262168 OMZ262167:OND262168 OWV262167:OWZ262168 PGR262167:PGV262168 PQN262167:PQR262168 QAJ262167:QAN262168 QKF262167:QKJ262168 QUB262167:QUF262168 RDX262167:REB262168 RNT262167:RNX262168 RXP262167:RXT262168 SHL262167:SHP262168 SRH262167:SRL262168 TBD262167:TBH262168 TKZ262167:TLD262168 TUV262167:TUZ262168 UER262167:UEV262168 UON262167:UOR262168 UYJ262167:UYN262168 VIF262167:VIJ262168 VSB262167:VSF262168 WBX262167:WCB262168 WLT262167:WLX262168 WVP262167:WVT262168 H327703:L327704 JD327703:JH327704 SZ327703:TD327704 ACV327703:ACZ327704 AMR327703:AMV327704 AWN327703:AWR327704 BGJ327703:BGN327704 BQF327703:BQJ327704 CAB327703:CAF327704 CJX327703:CKB327704 CTT327703:CTX327704 DDP327703:DDT327704 DNL327703:DNP327704 DXH327703:DXL327704 EHD327703:EHH327704 EQZ327703:ERD327704 FAV327703:FAZ327704 FKR327703:FKV327704 FUN327703:FUR327704 GEJ327703:GEN327704 GOF327703:GOJ327704 GYB327703:GYF327704 HHX327703:HIB327704 HRT327703:HRX327704 IBP327703:IBT327704 ILL327703:ILP327704 IVH327703:IVL327704 JFD327703:JFH327704 JOZ327703:JPD327704 JYV327703:JYZ327704 KIR327703:KIV327704 KSN327703:KSR327704 LCJ327703:LCN327704 LMF327703:LMJ327704 LWB327703:LWF327704 MFX327703:MGB327704 MPT327703:MPX327704 MZP327703:MZT327704 NJL327703:NJP327704 NTH327703:NTL327704 ODD327703:ODH327704 OMZ327703:OND327704 OWV327703:OWZ327704 PGR327703:PGV327704 PQN327703:PQR327704 QAJ327703:QAN327704 QKF327703:QKJ327704 QUB327703:QUF327704 RDX327703:REB327704 RNT327703:RNX327704 RXP327703:RXT327704 SHL327703:SHP327704 SRH327703:SRL327704 TBD327703:TBH327704 TKZ327703:TLD327704 TUV327703:TUZ327704 UER327703:UEV327704 UON327703:UOR327704 UYJ327703:UYN327704 VIF327703:VIJ327704 VSB327703:VSF327704 WBX327703:WCB327704 WLT327703:WLX327704 WVP327703:WVT327704 H393239:L393240 JD393239:JH393240 SZ393239:TD393240 ACV393239:ACZ393240 AMR393239:AMV393240 AWN393239:AWR393240 BGJ393239:BGN393240 BQF393239:BQJ393240 CAB393239:CAF393240 CJX393239:CKB393240 CTT393239:CTX393240 DDP393239:DDT393240 DNL393239:DNP393240 DXH393239:DXL393240 EHD393239:EHH393240 EQZ393239:ERD393240 FAV393239:FAZ393240 FKR393239:FKV393240 FUN393239:FUR393240 GEJ393239:GEN393240 GOF393239:GOJ393240 GYB393239:GYF393240 HHX393239:HIB393240 HRT393239:HRX393240 IBP393239:IBT393240 ILL393239:ILP393240 IVH393239:IVL393240 JFD393239:JFH393240 JOZ393239:JPD393240 JYV393239:JYZ393240 KIR393239:KIV393240 KSN393239:KSR393240 LCJ393239:LCN393240 LMF393239:LMJ393240 LWB393239:LWF393240 MFX393239:MGB393240 MPT393239:MPX393240 MZP393239:MZT393240 NJL393239:NJP393240 NTH393239:NTL393240 ODD393239:ODH393240 OMZ393239:OND393240 OWV393239:OWZ393240 PGR393239:PGV393240 PQN393239:PQR393240 QAJ393239:QAN393240 QKF393239:QKJ393240 QUB393239:QUF393240 RDX393239:REB393240 RNT393239:RNX393240 RXP393239:RXT393240 SHL393239:SHP393240 SRH393239:SRL393240 TBD393239:TBH393240 TKZ393239:TLD393240 TUV393239:TUZ393240 UER393239:UEV393240 UON393239:UOR393240 UYJ393239:UYN393240 VIF393239:VIJ393240 VSB393239:VSF393240 WBX393239:WCB393240 WLT393239:WLX393240 WVP393239:WVT393240 H458775:L458776 JD458775:JH458776 SZ458775:TD458776 ACV458775:ACZ458776 AMR458775:AMV458776 AWN458775:AWR458776 BGJ458775:BGN458776 BQF458775:BQJ458776 CAB458775:CAF458776 CJX458775:CKB458776 CTT458775:CTX458776 DDP458775:DDT458776 DNL458775:DNP458776 DXH458775:DXL458776 EHD458775:EHH458776 EQZ458775:ERD458776 FAV458775:FAZ458776 FKR458775:FKV458776 FUN458775:FUR458776 GEJ458775:GEN458776 GOF458775:GOJ458776 GYB458775:GYF458776 HHX458775:HIB458776 HRT458775:HRX458776 IBP458775:IBT458776 ILL458775:ILP458776 IVH458775:IVL458776 JFD458775:JFH458776 JOZ458775:JPD458776 JYV458775:JYZ458776 KIR458775:KIV458776 KSN458775:KSR458776 LCJ458775:LCN458776 LMF458775:LMJ458776 LWB458775:LWF458776 MFX458775:MGB458776 MPT458775:MPX458776 MZP458775:MZT458776 NJL458775:NJP458776 NTH458775:NTL458776 ODD458775:ODH458776 OMZ458775:OND458776 OWV458775:OWZ458776 PGR458775:PGV458776 PQN458775:PQR458776 QAJ458775:QAN458776 QKF458775:QKJ458776 QUB458775:QUF458776 RDX458775:REB458776 RNT458775:RNX458776 RXP458775:RXT458776 SHL458775:SHP458776 SRH458775:SRL458776 TBD458775:TBH458776 TKZ458775:TLD458776 TUV458775:TUZ458776 UER458775:UEV458776 UON458775:UOR458776 UYJ458775:UYN458776 VIF458775:VIJ458776 VSB458775:VSF458776 WBX458775:WCB458776 WLT458775:WLX458776 WVP458775:WVT458776 H524311:L524312 JD524311:JH524312 SZ524311:TD524312 ACV524311:ACZ524312 AMR524311:AMV524312 AWN524311:AWR524312 BGJ524311:BGN524312 BQF524311:BQJ524312 CAB524311:CAF524312 CJX524311:CKB524312 CTT524311:CTX524312 DDP524311:DDT524312 DNL524311:DNP524312 DXH524311:DXL524312 EHD524311:EHH524312 EQZ524311:ERD524312 FAV524311:FAZ524312 FKR524311:FKV524312 FUN524311:FUR524312 GEJ524311:GEN524312 GOF524311:GOJ524312 GYB524311:GYF524312 HHX524311:HIB524312 HRT524311:HRX524312 IBP524311:IBT524312 ILL524311:ILP524312 IVH524311:IVL524312 JFD524311:JFH524312 JOZ524311:JPD524312 JYV524311:JYZ524312 KIR524311:KIV524312 KSN524311:KSR524312 LCJ524311:LCN524312 LMF524311:LMJ524312 LWB524311:LWF524312 MFX524311:MGB524312 MPT524311:MPX524312 MZP524311:MZT524312 NJL524311:NJP524312 NTH524311:NTL524312 ODD524311:ODH524312 OMZ524311:OND524312 OWV524311:OWZ524312 PGR524311:PGV524312 PQN524311:PQR524312 QAJ524311:QAN524312 QKF524311:QKJ524312 QUB524311:QUF524312 RDX524311:REB524312 RNT524311:RNX524312 RXP524311:RXT524312 SHL524311:SHP524312 SRH524311:SRL524312 TBD524311:TBH524312 TKZ524311:TLD524312 TUV524311:TUZ524312 UER524311:UEV524312 UON524311:UOR524312 UYJ524311:UYN524312 VIF524311:VIJ524312 VSB524311:VSF524312 WBX524311:WCB524312 WLT524311:WLX524312 WVP524311:WVT524312 H589847:L589848 JD589847:JH589848 SZ589847:TD589848 ACV589847:ACZ589848 AMR589847:AMV589848 AWN589847:AWR589848 BGJ589847:BGN589848 BQF589847:BQJ589848 CAB589847:CAF589848 CJX589847:CKB589848 CTT589847:CTX589848 DDP589847:DDT589848 DNL589847:DNP589848 DXH589847:DXL589848 EHD589847:EHH589848 EQZ589847:ERD589848 FAV589847:FAZ589848 FKR589847:FKV589848 FUN589847:FUR589848 GEJ589847:GEN589848 GOF589847:GOJ589848 GYB589847:GYF589848 HHX589847:HIB589848 HRT589847:HRX589848 IBP589847:IBT589848 ILL589847:ILP589848 IVH589847:IVL589848 JFD589847:JFH589848 JOZ589847:JPD589848 JYV589847:JYZ589848 KIR589847:KIV589848 KSN589847:KSR589848 LCJ589847:LCN589848 LMF589847:LMJ589848 LWB589847:LWF589848 MFX589847:MGB589848 MPT589847:MPX589848 MZP589847:MZT589848 NJL589847:NJP589848 NTH589847:NTL589848 ODD589847:ODH589848 OMZ589847:OND589848 OWV589847:OWZ589848 PGR589847:PGV589848 PQN589847:PQR589848 QAJ589847:QAN589848 QKF589847:QKJ589848 QUB589847:QUF589848 RDX589847:REB589848 RNT589847:RNX589848 RXP589847:RXT589848 SHL589847:SHP589848 SRH589847:SRL589848 TBD589847:TBH589848 TKZ589847:TLD589848 TUV589847:TUZ589848 UER589847:UEV589848 UON589847:UOR589848 UYJ589847:UYN589848 VIF589847:VIJ589848 VSB589847:VSF589848 WBX589847:WCB589848 WLT589847:WLX589848 WVP589847:WVT589848 H655383:L655384 JD655383:JH655384 SZ655383:TD655384 ACV655383:ACZ655384 AMR655383:AMV655384 AWN655383:AWR655384 BGJ655383:BGN655384 BQF655383:BQJ655384 CAB655383:CAF655384 CJX655383:CKB655384 CTT655383:CTX655384 DDP655383:DDT655384 DNL655383:DNP655384 DXH655383:DXL655384 EHD655383:EHH655384 EQZ655383:ERD655384 FAV655383:FAZ655384 FKR655383:FKV655384 FUN655383:FUR655384 GEJ655383:GEN655384 GOF655383:GOJ655384 GYB655383:GYF655384 HHX655383:HIB655384 HRT655383:HRX655384 IBP655383:IBT655384 ILL655383:ILP655384 IVH655383:IVL655384 JFD655383:JFH655384 JOZ655383:JPD655384 JYV655383:JYZ655384 KIR655383:KIV655384 KSN655383:KSR655384 LCJ655383:LCN655384 LMF655383:LMJ655384 LWB655383:LWF655384 MFX655383:MGB655384 MPT655383:MPX655384 MZP655383:MZT655384 NJL655383:NJP655384 NTH655383:NTL655384 ODD655383:ODH655384 OMZ655383:OND655384 OWV655383:OWZ655384 PGR655383:PGV655384 PQN655383:PQR655384 QAJ655383:QAN655384 QKF655383:QKJ655384 QUB655383:QUF655384 RDX655383:REB655384 RNT655383:RNX655384 RXP655383:RXT655384 SHL655383:SHP655384 SRH655383:SRL655384 TBD655383:TBH655384 TKZ655383:TLD655384 TUV655383:TUZ655384 UER655383:UEV655384 UON655383:UOR655384 UYJ655383:UYN655384 VIF655383:VIJ655384 VSB655383:VSF655384 WBX655383:WCB655384 WLT655383:WLX655384 WVP655383:WVT655384 H720919:L720920 JD720919:JH720920 SZ720919:TD720920 ACV720919:ACZ720920 AMR720919:AMV720920 AWN720919:AWR720920 BGJ720919:BGN720920 BQF720919:BQJ720920 CAB720919:CAF720920 CJX720919:CKB720920 CTT720919:CTX720920 DDP720919:DDT720920 DNL720919:DNP720920 DXH720919:DXL720920 EHD720919:EHH720920 EQZ720919:ERD720920 FAV720919:FAZ720920 FKR720919:FKV720920 FUN720919:FUR720920 GEJ720919:GEN720920 GOF720919:GOJ720920 GYB720919:GYF720920 HHX720919:HIB720920 HRT720919:HRX720920 IBP720919:IBT720920 ILL720919:ILP720920 IVH720919:IVL720920 JFD720919:JFH720920 JOZ720919:JPD720920 JYV720919:JYZ720920 KIR720919:KIV720920 KSN720919:KSR720920 LCJ720919:LCN720920 LMF720919:LMJ720920 LWB720919:LWF720920 MFX720919:MGB720920 MPT720919:MPX720920 MZP720919:MZT720920 NJL720919:NJP720920 NTH720919:NTL720920 ODD720919:ODH720920 OMZ720919:OND720920 OWV720919:OWZ720920 PGR720919:PGV720920 PQN720919:PQR720920 QAJ720919:QAN720920 QKF720919:QKJ720920 QUB720919:QUF720920 RDX720919:REB720920 RNT720919:RNX720920 RXP720919:RXT720920 SHL720919:SHP720920 SRH720919:SRL720920 TBD720919:TBH720920 TKZ720919:TLD720920 TUV720919:TUZ720920 UER720919:UEV720920 UON720919:UOR720920 UYJ720919:UYN720920 VIF720919:VIJ720920 VSB720919:VSF720920 WBX720919:WCB720920 WLT720919:WLX720920 WVP720919:WVT720920 H786455:L786456 JD786455:JH786456 SZ786455:TD786456 ACV786455:ACZ786456 AMR786455:AMV786456 AWN786455:AWR786456 BGJ786455:BGN786456 BQF786455:BQJ786456 CAB786455:CAF786456 CJX786455:CKB786456 CTT786455:CTX786456 DDP786455:DDT786456 DNL786455:DNP786456 DXH786455:DXL786456 EHD786455:EHH786456 EQZ786455:ERD786456 FAV786455:FAZ786456 FKR786455:FKV786456 FUN786455:FUR786456 GEJ786455:GEN786456 GOF786455:GOJ786456 GYB786455:GYF786456 HHX786455:HIB786456 HRT786455:HRX786456 IBP786455:IBT786456 ILL786455:ILP786456 IVH786455:IVL786456 JFD786455:JFH786456 JOZ786455:JPD786456 JYV786455:JYZ786456 KIR786455:KIV786456 KSN786455:KSR786456 LCJ786455:LCN786456 LMF786455:LMJ786456 LWB786455:LWF786456 MFX786455:MGB786456 MPT786455:MPX786456 MZP786455:MZT786456 NJL786455:NJP786456 NTH786455:NTL786456 ODD786455:ODH786456 OMZ786455:OND786456 OWV786455:OWZ786456 PGR786455:PGV786456 PQN786455:PQR786456 QAJ786455:QAN786456 QKF786455:QKJ786456 QUB786455:QUF786456 RDX786455:REB786456 RNT786455:RNX786456 RXP786455:RXT786456 SHL786455:SHP786456 SRH786455:SRL786456 TBD786455:TBH786456 TKZ786455:TLD786456 TUV786455:TUZ786456 UER786455:UEV786456 UON786455:UOR786456 UYJ786455:UYN786456 VIF786455:VIJ786456 VSB786455:VSF786456 WBX786455:WCB786456 WLT786455:WLX786456 WVP786455:WVT786456 H851991:L851992 JD851991:JH851992 SZ851991:TD851992 ACV851991:ACZ851992 AMR851991:AMV851992 AWN851991:AWR851992 BGJ851991:BGN851992 BQF851991:BQJ851992 CAB851991:CAF851992 CJX851991:CKB851992 CTT851991:CTX851992 DDP851991:DDT851992 DNL851991:DNP851992 DXH851991:DXL851992 EHD851991:EHH851992 EQZ851991:ERD851992 FAV851991:FAZ851992 FKR851991:FKV851992 FUN851991:FUR851992 GEJ851991:GEN851992 GOF851991:GOJ851992 GYB851991:GYF851992 HHX851991:HIB851992 HRT851991:HRX851992 IBP851991:IBT851992 ILL851991:ILP851992 IVH851991:IVL851992 JFD851991:JFH851992 JOZ851991:JPD851992 JYV851991:JYZ851992 KIR851991:KIV851992 KSN851991:KSR851992 LCJ851991:LCN851992 LMF851991:LMJ851992 LWB851991:LWF851992 MFX851991:MGB851992 MPT851991:MPX851992 MZP851991:MZT851992 NJL851991:NJP851992 NTH851991:NTL851992 ODD851991:ODH851992 OMZ851991:OND851992 OWV851991:OWZ851992 PGR851991:PGV851992 PQN851991:PQR851992 QAJ851991:QAN851992 QKF851991:QKJ851992 QUB851991:QUF851992 RDX851991:REB851992 RNT851991:RNX851992 RXP851991:RXT851992 SHL851991:SHP851992 SRH851991:SRL851992 TBD851991:TBH851992 TKZ851991:TLD851992 TUV851991:TUZ851992 UER851991:UEV851992 UON851991:UOR851992 UYJ851991:UYN851992 VIF851991:VIJ851992 VSB851991:VSF851992 WBX851991:WCB851992 WLT851991:WLX851992 WVP851991:WVT851992 H917527:L917528 JD917527:JH917528 SZ917527:TD917528 ACV917527:ACZ917528 AMR917527:AMV917528 AWN917527:AWR917528 BGJ917527:BGN917528 BQF917527:BQJ917528 CAB917527:CAF917528 CJX917527:CKB917528 CTT917527:CTX917528 DDP917527:DDT917528 DNL917527:DNP917528 DXH917527:DXL917528 EHD917527:EHH917528 EQZ917527:ERD917528 FAV917527:FAZ917528 FKR917527:FKV917528 FUN917527:FUR917528 GEJ917527:GEN917528 GOF917527:GOJ917528 GYB917527:GYF917528 HHX917527:HIB917528 HRT917527:HRX917528 IBP917527:IBT917528 ILL917527:ILP917528 IVH917527:IVL917528 JFD917527:JFH917528 JOZ917527:JPD917528 JYV917527:JYZ917528 KIR917527:KIV917528 KSN917527:KSR917528 LCJ917527:LCN917528 LMF917527:LMJ917528 LWB917527:LWF917528 MFX917527:MGB917528 MPT917527:MPX917528 MZP917527:MZT917528 NJL917527:NJP917528 NTH917527:NTL917528 ODD917527:ODH917528 OMZ917527:OND917528 OWV917527:OWZ917528 PGR917527:PGV917528 PQN917527:PQR917528 QAJ917527:QAN917528 QKF917527:QKJ917528 QUB917527:QUF917528 RDX917527:REB917528 RNT917527:RNX917528 RXP917527:RXT917528 SHL917527:SHP917528 SRH917527:SRL917528 TBD917527:TBH917528 TKZ917527:TLD917528 TUV917527:TUZ917528 UER917527:UEV917528 UON917527:UOR917528 UYJ917527:UYN917528 VIF917527:VIJ917528 VSB917527:VSF917528 WBX917527:WCB917528 WLT917527:WLX917528 WVP917527:WVT917528 H983063:L983064 JD983063:JH983064 SZ983063:TD983064 ACV983063:ACZ983064 AMR983063:AMV983064 AWN983063:AWR983064 BGJ983063:BGN983064 BQF983063:BQJ983064 CAB983063:CAF983064 CJX983063:CKB983064 CTT983063:CTX983064 DDP983063:DDT983064 DNL983063:DNP983064 DXH983063:DXL983064 EHD983063:EHH983064 EQZ983063:ERD983064 FAV983063:FAZ983064 FKR983063:FKV983064 FUN983063:FUR983064 GEJ983063:GEN983064 GOF983063:GOJ983064 GYB983063:GYF983064 HHX983063:HIB983064 HRT983063:HRX983064 IBP983063:IBT983064 ILL983063:ILP983064 IVH983063:IVL983064 JFD983063:JFH983064 JOZ983063:JPD983064 JYV983063:JYZ983064 KIR983063:KIV983064 KSN983063:KSR983064 LCJ983063:LCN983064 LMF983063:LMJ983064 LWB983063:LWF983064 MFX983063:MGB983064 MPT983063:MPX983064 MZP983063:MZT983064 NJL983063:NJP983064 NTH983063:NTL983064 ODD983063:ODH983064 OMZ983063:OND983064 OWV983063:OWZ983064 PGR983063:PGV983064 PQN983063:PQR983064 QAJ983063:QAN983064 QKF983063:QKJ983064 QUB983063:QUF983064 RDX983063:REB983064 RNT983063:RNX983064 RXP983063:RXT983064 SHL983063:SHP983064 SRH983063:SRL983064 TBD983063:TBH983064 TKZ983063:TLD983064 TUV983063:TUZ983064 UER983063:UEV983064 UON983063:UOR983064 UYJ983063:UYN983064 VIF983063:VIJ983064 VSB983063:VSF983064 WBX983063:WCB983064 WLT983063:WLX983064 WVP983063:WVT983064" xr:uid="{00000000-0002-0000-1600-000000000000}">
      <formula1>"Yes, No"</formula1>
    </dataValidation>
  </dataValidations>
  <pageMargins left="0.63" right="0.42" top="0.57999999999999996" bottom="0.6" header="0.34" footer="0.35"/>
  <pageSetup scale="77" orientation="portrait" r:id="rId3"/>
  <headerFooter alignWithMargins="0">
    <oddFooter>&amp;R&amp;"Book Antiqua,Bold"&amp;8 Page &amp;P of &amp;N</oddFooter>
  </headerFooter>
  <rowBreaks count="2" manualBreakCount="2">
    <brk id="36" max="11" man="1"/>
    <brk id="55" max="11" man="1"/>
  </rowBreaks>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sheetPr>
  <dimension ref="A1:I40"/>
  <sheetViews>
    <sheetView showGridLines="0" showZeros="0" view="pageBreakPreview" zoomScaleSheetLayoutView="100" workbookViewId="0">
      <selection activeCell="E1" sqref="E1"/>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9.28515625" style="16" customWidth="1"/>
    <col min="6" max="8" width="9.140625" style="16"/>
    <col min="9" max="16384" width="9.140625" style="267"/>
  </cols>
  <sheetData>
    <row r="1" spans="1:9">
      <c r="A1" s="8" t="str">
        <f>'Attach 3(JV)'!A1</f>
        <v>Specification No. :5002000852/OTHERS/DOM/G01 - WR2 RHQ - 2</v>
      </c>
      <c r="B1" s="9"/>
      <c r="C1" s="9"/>
      <c r="D1" s="9"/>
      <c r="E1" s="10" t="str">
        <f>"Attachment-18 " &amp; 'Attach 3(JV)'!AT1</f>
        <v>Attachment-18 5002000852</v>
      </c>
    </row>
    <row r="3" spans="1:9" ht="48" customHeight="1">
      <c r="A3" s="749" t="str">
        <f>'Attach 3(JV)'!A3</f>
        <v>Engagement of Agency for Providing Assistance in maintenance of Transmission line Maintenance Works of 765/ 400/ 220 kV Transmission lines in WR – II for Gujarat State</v>
      </c>
      <c r="B3" s="749"/>
      <c r="C3" s="749"/>
      <c r="D3" s="749"/>
      <c r="E3" s="749"/>
      <c r="F3" s="268"/>
      <c r="G3" s="268"/>
      <c r="H3" s="268"/>
    </row>
    <row r="4" spans="1:9" ht="20.100000000000001" customHeight="1">
      <c r="A4" s="15"/>
      <c r="H4" s="17"/>
      <c r="I4" s="2"/>
    </row>
    <row r="5" spans="1:9" ht="20.100000000000001" customHeight="1">
      <c r="A5" s="750" t="s">
        <v>741</v>
      </c>
      <c r="B5" s="750"/>
      <c r="C5" s="750"/>
      <c r="D5" s="750"/>
      <c r="E5" s="750"/>
      <c r="F5" s="20"/>
      <c r="H5" s="17"/>
      <c r="I5" s="4"/>
    </row>
    <row r="6" spans="1:9" ht="20.100000000000001" customHeight="1">
      <c r="A6" s="19"/>
      <c r="H6" s="17"/>
      <c r="I6" s="4"/>
    </row>
    <row r="7" spans="1:9" ht="20.100000000000001" customHeight="1">
      <c r="A7" s="20" t="str">
        <f>'Attach 3(JV)'!A7</f>
        <v>Bidder’s Name and Address (Sole Bidder [Individual Firm]) :</v>
      </c>
      <c r="E7" s="6" t="str">
        <f>'Attach 3(JV)'!E7</f>
        <v>To:</v>
      </c>
      <c r="H7" s="17"/>
      <c r="I7" s="4"/>
    </row>
    <row r="8" spans="1:9" ht="20.100000000000001" customHeight="1">
      <c r="A8" s="20"/>
      <c r="E8" s="101" t="str">
        <f>'Attach 3(JV)'!E8</f>
        <v>Contracts and Materials</v>
      </c>
      <c r="H8" s="17"/>
      <c r="I8" s="4"/>
    </row>
    <row r="9" spans="1:9">
      <c r="A9" s="5" t="s">
        <v>378</v>
      </c>
      <c r="B9" s="902">
        <f>'Names of Bidder'!D8</f>
        <v>0</v>
      </c>
      <c r="C9" s="902"/>
      <c r="D9" s="902"/>
      <c r="E9" s="101" t="str">
        <f>'Attach 3(JV)'!E9</f>
        <v>Power Grid Corporation of India Ltd.,</v>
      </c>
      <c r="H9" s="17"/>
      <c r="I9" s="4"/>
    </row>
    <row r="10" spans="1:9">
      <c r="A10" s="5" t="s">
        <v>379</v>
      </c>
      <c r="B10" s="902">
        <f>'Names of Bidder'!D9</f>
        <v>0</v>
      </c>
      <c r="C10" s="902"/>
      <c r="D10" s="902"/>
      <c r="E10" s="298" t="s">
        <v>443</v>
      </c>
      <c r="F10" s="299"/>
      <c r="G10" s="300"/>
      <c r="H10" s="303"/>
      <c r="I10" s="4"/>
    </row>
    <row r="11" spans="1:9">
      <c r="B11" s="902">
        <f>'Names of Bidder'!D10</f>
        <v>0</v>
      </c>
      <c r="C11" s="902"/>
      <c r="D11" s="902"/>
      <c r="E11" s="298" t="s">
        <v>522</v>
      </c>
      <c r="F11" s="299"/>
      <c r="G11" s="300"/>
      <c r="H11" s="303"/>
    </row>
    <row r="12" spans="1:9">
      <c r="A12" s="19"/>
      <c r="B12" s="902">
        <f>'Names of Bidder'!D11</f>
        <v>0</v>
      </c>
      <c r="C12" s="902"/>
      <c r="D12" s="902"/>
      <c r="E12" s="298" t="s">
        <v>518</v>
      </c>
      <c r="F12" s="299"/>
      <c r="G12" s="300"/>
      <c r="H12" s="303"/>
    </row>
    <row r="13" spans="1:9">
      <c r="A13" s="397"/>
      <c r="B13" s="403"/>
      <c r="C13" s="403"/>
      <c r="D13" s="403"/>
      <c r="E13" s="298" t="s">
        <v>519</v>
      </c>
      <c r="F13" s="299"/>
      <c r="G13" s="300"/>
      <c r="H13" s="303"/>
    </row>
    <row r="14" spans="1:9" ht="20.100000000000001" customHeight="1">
      <c r="A14" s="19"/>
      <c r="B14" s="95"/>
      <c r="C14" s="95"/>
      <c r="D14" s="95"/>
      <c r="E14" s="926" t="s">
        <v>521</v>
      </c>
      <c r="F14" s="926"/>
      <c r="G14" s="926"/>
      <c r="H14" s="926"/>
    </row>
    <row r="15" spans="1:9" ht="20.100000000000001" customHeight="1">
      <c r="A15" s="19"/>
      <c r="B15" s="95"/>
      <c r="C15" s="95"/>
      <c r="D15" s="95"/>
      <c r="G15" s="3"/>
    </row>
    <row r="16" spans="1:9" ht="20.100000000000001" customHeight="1">
      <c r="A16" s="16" t="s">
        <v>372</v>
      </c>
    </row>
    <row r="17" spans="1:5" ht="20.100000000000001" customHeight="1">
      <c r="A17" s="19"/>
    </row>
    <row r="18" spans="1:5" ht="93" customHeight="1">
      <c r="A18" s="751" t="s">
        <v>131</v>
      </c>
      <c r="B18" s="751"/>
      <c r="C18" s="751"/>
      <c r="D18" s="751"/>
      <c r="E18" s="751"/>
    </row>
    <row r="19" spans="1:5" ht="20.100000000000001" customHeight="1">
      <c r="A19" s="19"/>
    </row>
    <row r="20" spans="1:5" ht="20.100000000000001" customHeight="1">
      <c r="A20" s="22"/>
    </row>
    <row r="21" spans="1:5" ht="20.100000000000001" customHeight="1"/>
    <row r="22" spans="1:5" ht="20.100000000000001" customHeight="1">
      <c r="A22" s="22"/>
    </row>
    <row r="23" spans="1:5" ht="20.100000000000001" customHeight="1"/>
    <row r="24" spans="1:5" ht="33" customHeight="1">
      <c r="D24" s="24"/>
    </row>
    <row r="25" spans="1:5" ht="33" customHeight="1">
      <c r="A25" s="23" t="s">
        <v>134</v>
      </c>
      <c r="B25" s="44">
        <f>'Names of Bidder'!D21</f>
        <v>0</v>
      </c>
      <c r="C25" s="27"/>
      <c r="D25" s="24" t="s">
        <v>132</v>
      </c>
      <c r="E25" s="26">
        <f>'Names of Bidder'!D18</f>
        <v>0</v>
      </c>
    </row>
    <row r="26" spans="1:5" ht="33" customHeight="1">
      <c r="A26" s="23" t="s">
        <v>135</v>
      </c>
      <c r="B26" s="26">
        <f>'Names of Bidder'!D22</f>
        <v>0</v>
      </c>
      <c r="C26" s="27"/>
      <c r="D26" s="24" t="s">
        <v>133</v>
      </c>
      <c r="E26" s="26">
        <f>'Names of Bidder'!D19</f>
        <v>0</v>
      </c>
    </row>
    <row r="27" spans="1:5" ht="33" customHeight="1">
      <c r="B27" s="27"/>
      <c r="C27" s="27"/>
      <c r="D27" s="24"/>
      <c r="E27" s="27"/>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9EB" sheet="1" formatColumns="0" formatRows="0" selectLockedCells="1"/>
  <customSheetViews>
    <customSheetView guid="{B1F026A4-1748-4368-919C-DE6BC0A1F2DE}" showPageBreaks="1" showGridLines="0" zeroValues="0" printArea="1" view="pageBreakPreview">
      <selection activeCell="E26" sqref="E26"/>
      <pageMargins left="0.75" right="0.63" top="0.57999999999999996" bottom="0.6" header="0.34" footer="0.35"/>
      <pageSetup scale="81"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8"/>
      <headerFooter alignWithMargins="0">
        <oddFooter>&amp;R&amp;"Book Antiqua,Bold"&amp;8 Page &amp;P of &amp;N</oddFooter>
      </headerFooter>
    </customSheetView>
    <customSheetView guid="{5B1D59F5-B493-497A-923A-6746AA63AA40}" showPageBreaks="1" showGridLines="0" zeroValues="0" printArea="1" view="pageBreakPreview">
      <selection activeCell="E26" sqref="E26"/>
      <pageMargins left="0.75" right="0.63" top="0.57999999999999996" bottom="0.6" header="0.34" footer="0.35"/>
      <pageSetup scale="81" orientation="portrait" horizontalDpi="300" verticalDpi="300" r:id="rId9"/>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r:id="rId10"/>
  <headerFooter alignWithMargins="0">
    <oddFooter>&amp;R&amp;"Book Antiqua,Bold"&amp;8 Page &amp;P of &amp;N</oddFooter>
  </headerFooter>
  <drawing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tabColor indexed="11"/>
  </sheetPr>
  <dimension ref="A1:I49"/>
  <sheetViews>
    <sheetView showGridLines="0" showZeros="0" view="pageBreakPreview" topLeftCell="A24" zoomScaleNormal="100" zoomScaleSheetLayoutView="100" workbookViewId="0">
      <selection activeCell="A30" sqref="A30"/>
    </sheetView>
  </sheetViews>
  <sheetFormatPr defaultRowHeight="16.5"/>
  <cols>
    <col min="1" max="1" width="12.140625" style="525" customWidth="1"/>
    <col min="2" max="2" width="20.5703125" style="421" customWidth="1"/>
    <col min="3" max="3" width="11.42578125" style="421" customWidth="1"/>
    <col min="4" max="4" width="24.28515625" style="421" customWidth="1"/>
    <col min="5" max="5" width="42.42578125" style="421" customWidth="1"/>
    <col min="6" max="8" width="9.140625" style="421"/>
    <col min="9" max="256" width="9.140625" style="523"/>
    <col min="257" max="257" width="12.140625" style="523" customWidth="1"/>
    <col min="258" max="258" width="20.5703125" style="523" customWidth="1"/>
    <col min="259" max="259" width="11.42578125" style="523" customWidth="1"/>
    <col min="260" max="260" width="24.28515625" style="523" customWidth="1"/>
    <col min="261" max="261" width="42.42578125" style="523" customWidth="1"/>
    <col min="262" max="512" width="9.140625" style="523"/>
    <col min="513" max="513" width="12.140625" style="523" customWidth="1"/>
    <col min="514" max="514" width="20.5703125" style="523" customWidth="1"/>
    <col min="515" max="515" width="11.42578125" style="523" customWidth="1"/>
    <col min="516" max="516" width="24.28515625" style="523" customWidth="1"/>
    <col min="517" max="517" width="42.42578125" style="523" customWidth="1"/>
    <col min="518" max="768" width="9.140625" style="523"/>
    <col min="769" max="769" width="12.140625" style="523" customWidth="1"/>
    <col min="770" max="770" width="20.5703125" style="523" customWidth="1"/>
    <col min="771" max="771" width="11.42578125" style="523" customWidth="1"/>
    <col min="772" max="772" width="24.28515625" style="523" customWidth="1"/>
    <col min="773" max="773" width="42.42578125" style="523" customWidth="1"/>
    <col min="774" max="1024" width="9.140625" style="523"/>
    <col min="1025" max="1025" width="12.140625" style="523" customWidth="1"/>
    <col min="1026" max="1026" width="20.5703125" style="523" customWidth="1"/>
    <col min="1027" max="1027" width="11.42578125" style="523" customWidth="1"/>
    <col min="1028" max="1028" width="24.28515625" style="523" customWidth="1"/>
    <col min="1029" max="1029" width="42.42578125" style="523" customWidth="1"/>
    <col min="1030" max="1280" width="9.140625" style="523"/>
    <col min="1281" max="1281" width="12.140625" style="523" customWidth="1"/>
    <col min="1282" max="1282" width="20.5703125" style="523" customWidth="1"/>
    <col min="1283" max="1283" width="11.42578125" style="523" customWidth="1"/>
    <col min="1284" max="1284" width="24.28515625" style="523" customWidth="1"/>
    <col min="1285" max="1285" width="42.42578125" style="523" customWidth="1"/>
    <col min="1286" max="1536" width="9.140625" style="523"/>
    <col min="1537" max="1537" width="12.140625" style="523" customWidth="1"/>
    <col min="1538" max="1538" width="20.5703125" style="523" customWidth="1"/>
    <col min="1539" max="1539" width="11.42578125" style="523" customWidth="1"/>
    <col min="1540" max="1540" width="24.28515625" style="523" customWidth="1"/>
    <col min="1541" max="1541" width="42.42578125" style="523" customWidth="1"/>
    <col min="1542" max="1792" width="9.140625" style="523"/>
    <col min="1793" max="1793" width="12.140625" style="523" customWidth="1"/>
    <col min="1794" max="1794" width="20.5703125" style="523" customWidth="1"/>
    <col min="1795" max="1795" width="11.42578125" style="523" customWidth="1"/>
    <col min="1796" max="1796" width="24.28515625" style="523" customWidth="1"/>
    <col min="1797" max="1797" width="42.42578125" style="523" customWidth="1"/>
    <col min="1798" max="2048" width="9.140625" style="523"/>
    <col min="2049" max="2049" width="12.140625" style="523" customWidth="1"/>
    <col min="2050" max="2050" width="20.5703125" style="523" customWidth="1"/>
    <col min="2051" max="2051" width="11.42578125" style="523" customWidth="1"/>
    <col min="2052" max="2052" width="24.28515625" style="523" customWidth="1"/>
    <col min="2053" max="2053" width="42.42578125" style="523" customWidth="1"/>
    <col min="2054" max="2304" width="9.140625" style="523"/>
    <col min="2305" max="2305" width="12.140625" style="523" customWidth="1"/>
    <col min="2306" max="2306" width="20.5703125" style="523" customWidth="1"/>
    <col min="2307" max="2307" width="11.42578125" style="523" customWidth="1"/>
    <col min="2308" max="2308" width="24.28515625" style="523" customWidth="1"/>
    <col min="2309" max="2309" width="42.42578125" style="523" customWidth="1"/>
    <col min="2310" max="2560" width="9.140625" style="523"/>
    <col min="2561" max="2561" width="12.140625" style="523" customWidth="1"/>
    <col min="2562" max="2562" width="20.5703125" style="523" customWidth="1"/>
    <col min="2563" max="2563" width="11.42578125" style="523" customWidth="1"/>
    <col min="2564" max="2564" width="24.28515625" style="523" customWidth="1"/>
    <col min="2565" max="2565" width="42.42578125" style="523" customWidth="1"/>
    <col min="2566" max="2816" width="9.140625" style="523"/>
    <col min="2817" max="2817" width="12.140625" style="523" customWidth="1"/>
    <col min="2818" max="2818" width="20.5703125" style="523" customWidth="1"/>
    <col min="2819" max="2819" width="11.42578125" style="523" customWidth="1"/>
    <col min="2820" max="2820" width="24.28515625" style="523" customWidth="1"/>
    <col min="2821" max="2821" width="42.42578125" style="523" customWidth="1"/>
    <col min="2822" max="3072" width="9.140625" style="523"/>
    <col min="3073" max="3073" width="12.140625" style="523" customWidth="1"/>
    <col min="3074" max="3074" width="20.5703125" style="523" customWidth="1"/>
    <col min="3075" max="3075" width="11.42578125" style="523" customWidth="1"/>
    <col min="3076" max="3076" width="24.28515625" style="523" customWidth="1"/>
    <col min="3077" max="3077" width="42.42578125" style="523" customWidth="1"/>
    <col min="3078" max="3328" width="9.140625" style="523"/>
    <col min="3329" max="3329" width="12.140625" style="523" customWidth="1"/>
    <col min="3330" max="3330" width="20.5703125" style="523" customWidth="1"/>
    <col min="3331" max="3331" width="11.42578125" style="523" customWidth="1"/>
    <col min="3332" max="3332" width="24.28515625" style="523" customWidth="1"/>
    <col min="3333" max="3333" width="42.42578125" style="523" customWidth="1"/>
    <col min="3334" max="3584" width="9.140625" style="523"/>
    <col min="3585" max="3585" width="12.140625" style="523" customWidth="1"/>
    <col min="3586" max="3586" width="20.5703125" style="523" customWidth="1"/>
    <col min="3587" max="3587" width="11.42578125" style="523" customWidth="1"/>
    <col min="3588" max="3588" width="24.28515625" style="523" customWidth="1"/>
    <col min="3589" max="3589" width="42.42578125" style="523" customWidth="1"/>
    <col min="3590" max="3840" width="9.140625" style="523"/>
    <col min="3841" max="3841" width="12.140625" style="523" customWidth="1"/>
    <col min="3842" max="3842" width="20.5703125" style="523" customWidth="1"/>
    <col min="3843" max="3843" width="11.42578125" style="523" customWidth="1"/>
    <col min="3844" max="3844" width="24.28515625" style="523" customWidth="1"/>
    <col min="3845" max="3845" width="42.42578125" style="523" customWidth="1"/>
    <col min="3846" max="4096" width="9.140625" style="523"/>
    <col min="4097" max="4097" width="12.140625" style="523" customWidth="1"/>
    <col min="4098" max="4098" width="20.5703125" style="523" customWidth="1"/>
    <col min="4099" max="4099" width="11.42578125" style="523" customWidth="1"/>
    <col min="4100" max="4100" width="24.28515625" style="523" customWidth="1"/>
    <col min="4101" max="4101" width="42.42578125" style="523" customWidth="1"/>
    <col min="4102" max="4352" width="9.140625" style="523"/>
    <col min="4353" max="4353" width="12.140625" style="523" customWidth="1"/>
    <col min="4354" max="4354" width="20.5703125" style="523" customWidth="1"/>
    <col min="4355" max="4355" width="11.42578125" style="523" customWidth="1"/>
    <col min="4356" max="4356" width="24.28515625" style="523" customWidth="1"/>
    <col min="4357" max="4357" width="42.42578125" style="523" customWidth="1"/>
    <col min="4358" max="4608" width="9.140625" style="523"/>
    <col min="4609" max="4609" width="12.140625" style="523" customWidth="1"/>
    <col min="4610" max="4610" width="20.5703125" style="523" customWidth="1"/>
    <col min="4611" max="4611" width="11.42578125" style="523" customWidth="1"/>
    <col min="4612" max="4612" width="24.28515625" style="523" customWidth="1"/>
    <col min="4613" max="4613" width="42.42578125" style="523" customWidth="1"/>
    <col min="4614" max="4864" width="9.140625" style="523"/>
    <col min="4865" max="4865" width="12.140625" style="523" customWidth="1"/>
    <col min="4866" max="4866" width="20.5703125" style="523" customWidth="1"/>
    <col min="4867" max="4867" width="11.42578125" style="523" customWidth="1"/>
    <col min="4868" max="4868" width="24.28515625" style="523" customWidth="1"/>
    <col min="4869" max="4869" width="42.42578125" style="523" customWidth="1"/>
    <col min="4870" max="5120" width="9.140625" style="523"/>
    <col min="5121" max="5121" width="12.140625" style="523" customWidth="1"/>
    <col min="5122" max="5122" width="20.5703125" style="523" customWidth="1"/>
    <col min="5123" max="5123" width="11.42578125" style="523" customWidth="1"/>
    <col min="5124" max="5124" width="24.28515625" style="523" customWidth="1"/>
    <col min="5125" max="5125" width="42.42578125" style="523" customWidth="1"/>
    <col min="5126" max="5376" width="9.140625" style="523"/>
    <col min="5377" max="5377" width="12.140625" style="523" customWidth="1"/>
    <col min="5378" max="5378" width="20.5703125" style="523" customWidth="1"/>
    <col min="5379" max="5379" width="11.42578125" style="523" customWidth="1"/>
    <col min="5380" max="5380" width="24.28515625" style="523" customWidth="1"/>
    <col min="5381" max="5381" width="42.42578125" style="523" customWidth="1"/>
    <col min="5382" max="5632" width="9.140625" style="523"/>
    <col min="5633" max="5633" width="12.140625" style="523" customWidth="1"/>
    <col min="5634" max="5634" width="20.5703125" style="523" customWidth="1"/>
    <col min="5635" max="5635" width="11.42578125" style="523" customWidth="1"/>
    <col min="5636" max="5636" width="24.28515625" style="523" customWidth="1"/>
    <col min="5637" max="5637" width="42.42578125" style="523" customWidth="1"/>
    <col min="5638" max="5888" width="9.140625" style="523"/>
    <col min="5889" max="5889" width="12.140625" style="523" customWidth="1"/>
    <col min="5890" max="5890" width="20.5703125" style="523" customWidth="1"/>
    <col min="5891" max="5891" width="11.42578125" style="523" customWidth="1"/>
    <col min="5892" max="5892" width="24.28515625" style="523" customWidth="1"/>
    <col min="5893" max="5893" width="42.42578125" style="523" customWidth="1"/>
    <col min="5894" max="6144" width="9.140625" style="523"/>
    <col min="6145" max="6145" width="12.140625" style="523" customWidth="1"/>
    <col min="6146" max="6146" width="20.5703125" style="523" customWidth="1"/>
    <col min="6147" max="6147" width="11.42578125" style="523" customWidth="1"/>
    <col min="6148" max="6148" width="24.28515625" style="523" customWidth="1"/>
    <col min="6149" max="6149" width="42.42578125" style="523" customWidth="1"/>
    <col min="6150" max="6400" width="9.140625" style="523"/>
    <col min="6401" max="6401" width="12.140625" style="523" customWidth="1"/>
    <col min="6402" max="6402" width="20.5703125" style="523" customWidth="1"/>
    <col min="6403" max="6403" width="11.42578125" style="523" customWidth="1"/>
    <col min="6404" max="6404" width="24.28515625" style="523" customWidth="1"/>
    <col min="6405" max="6405" width="42.42578125" style="523" customWidth="1"/>
    <col min="6406" max="6656" width="9.140625" style="523"/>
    <col min="6657" max="6657" width="12.140625" style="523" customWidth="1"/>
    <col min="6658" max="6658" width="20.5703125" style="523" customWidth="1"/>
    <col min="6659" max="6659" width="11.42578125" style="523" customWidth="1"/>
    <col min="6660" max="6660" width="24.28515625" style="523" customWidth="1"/>
    <col min="6661" max="6661" width="42.42578125" style="523" customWidth="1"/>
    <col min="6662" max="6912" width="9.140625" style="523"/>
    <col min="6913" max="6913" width="12.140625" style="523" customWidth="1"/>
    <col min="6914" max="6914" width="20.5703125" style="523" customWidth="1"/>
    <col min="6915" max="6915" width="11.42578125" style="523" customWidth="1"/>
    <col min="6916" max="6916" width="24.28515625" style="523" customWidth="1"/>
    <col min="6917" max="6917" width="42.42578125" style="523" customWidth="1"/>
    <col min="6918" max="7168" width="9.140625" style="523"/>
    <col min="7169" max="7169" width="12.140625" style="523" customWidth="1"/>
    <col min="7170" max="7170" width="20.5703125" style="523" customWidth="1"/>
    <col min="7171" max="7171" width="11.42578125" style="523" customWidth="1"/>
    <col min="7172" max="7172" width="24.28515625" style="523" customWidth="1"/>
    <col min="7173" max="7173" width="42.42578125" style="523" customWidth="1"/>
    <col min="7174" max="7424" width="9.140625" style="523"/>
    <col min="7425" max="7425" width="12.140625" style="523" customWidth="1"/>
    <col min="7426" max="7426" width="20.5703125" style="523" customWidth="1"/>
    <col min="7427" max="7427" width="11.42578125" style="523" customWidth="1"/>
    <col min="7428" max="7428" width="24.28515625" style="523" customWidth="1"/>
    <col min="7429" max="7429" width="42.42578125" style="523" customWidth="1"/>
    <col min="7430" max="7680" width="9.140625" style="523"/>
    <col min="7681" max="7681" width="12.140625" style="523" customWidth="1"/>
    <col min="7682" max="7682" width="20.5703125" style="523" customWidth="1"/>
    <col min="7683" max="7683" width="11.42578125" style="523" customWidth="1"/>
    <col min="7684" max="7684" width="24.28515625" style="523" customWidth="1"/>
    <col min="7685" max="7685" width="42.42578125" style="523" customWidth="1"/>
    <col min="7686" max="7936" width="9.140625" style="523"/>
    <col min="7937" max="7937" width="12.140625" style="523" customWidth="1"/>
    <col min="7938" max="7938" width="20.5703125" style="523" customWidth="1"/>
    <col min="7939" max="7939" width="11.42578125" style="523" customWidth="1"/>
    <col min="7940" max="7940" width="24.28515625" style="523" customWidth="1"/>
    <col min="7941" max="7941" width="42.42578125" style="523" customWidth="1"/>
    <col min="7942" max="8192" width="9.140625" style="523"/>
    <col min="8193" max="8193" width="12.140625" style="523" customWidth="1"/>
    <col min="8194" max="8194" width="20.5703125" style="523" customWidth="1"/>
    <col min="8195" max="8195" width="11.42578125" style="523" customWidth="1"/>
    <col min="8196" max="8196" width="24.28515625" style="523" customWidth="1"/>
    <col min="8197" max="8197" width="42.42578125" style="523" customWidth="1"/>
    <col min="8198" max="8448" width="9.140625" style="523"/>
    <col min="8449" max="8449" width="12.140625" style="523" customWidth="1"/>
    <col min="8450" max="8450" width="20.5703125" style="523" customWidth="1"/>
    <col min="8451" max="8451" width="11.42578125" style="523" customWidth="1"/>
    <col min="8452" max="8452" width="24.28515625" style="523" customWidth="1"/>
    <col min="8453" max="8453" width="42.42578125" style="523" customWidth="1"/>
    <col min="8454" max="8704" width="9.140625" style="523"/>
    <col min="8705" max="8705" width="12.140625" style="523" customWidth="1"/>
    <col min="8706" max="8706" width="20.5703125" style="523" customWidth="1"/>
    <col min="8707" max="8707" width="11.42578125" style="523" customWidth="1"/>
    <col min="8708" max="8708" width="24.28515625" style="523" customWidth="1"/>
    <col min="8709" max="8709" width="42.42578125" style="523" customWidth="1"/>
    <col min="8710" max="8960" width="9.140625" style="523"/>
    <col min="8961" max="8961" width="12.140625" style="523" customWidth="1"/>
    <col min="8962" max="8962" width="20.5703125" style="523" customWidth="1"/>
    <col min="8963" max="8963" width="11.42578125" style="523" customWidth="1"/>
    <col min="8964" max="8964" width="24.28515625" style="523" customWidth="1"/>
    <col min="8965" max="8965" width="42.42578125" style="523" customWidth="1"/>
    <col min="8966" max="9216" width="9.140625" style="523"/>
    <col min="9217" max="9217" width="12.140625" style="523" customWidth="1"/>
    <col min="9218" max="9218" width="20.5703125" style="523" customWidth="1"/>
    <col min="9219" max="9219" width="11.42578125" style="523" customWidth="1"/>
    <col min="9220" max="9220" width="24.28515625" style="523" customWidth="1"/>
    <col min="9221" max="9221" width="42.42578125" style="523" customWidth="1"/>
    <col min="9222" max="9472" width="9.140625" style="523"/>
    <col min="9473" max="9473" width="12.140625" style="523" customWidth="1"/>
    <col min="9474" max="9474" width="20.5703125" style="523" customWidth="1"/>
    <col min="9475" max="9475" width="11.42578125" style="523" customWidth="1"/>
    <col min="9476" max="9476" width="24.28515625" style="523" customWidth="1"/>
    <col min="9477" max="9477" width="42.42578125" style="523" customWidth="1"/>
    <col min="9478" max="9728" width="9.140625" style="523"/>
    <col min="9729" max="9729" width="12.140625" style="523" customWidth="1"/>
    <col min="9730" max="9730" width="20.5703125" style="523" customWidth="1"/>
    <col min="9731" max="9731" width="11.42578125" style="523" customWidth="1"/>
    <col min="9732" max="9732" width="24.28515625" style="523" customWidth="1"/>
    <col min="9733" max="9733" width="42.42578125" style="523" customWidth="1"/>
    <col min="9734" max="9984" width="9.140625" style="523"/>
    <col min="9985" max="9985" width="12.140625" style="523" customWidth="1"/>
    <col min="9986" max="9986" width="20.5703125" style="523" customWidth="1"/>
    <col min="9987" max="9987" width="11.42578125" style="523" customWidth="1"/>
    <col min="9988" max="9988" width="24.28515625" style="523" customWidth="1"/>
    <col min="9989" max="9989" width="42.42578125" style="523" customWidth="1"/>
    <col min="9990" max="10240" width="9.140625" style="523"/>
    <col min="10241" max="10241" width="12.140625" style="523" customWidth="1"/>
    <col min="10242" max="10242" width="20.5703125" style="523" customWidth="1"/>
    <col min="10243" max="10243" width="11.42578125" style="523" customWidth="1"/>
    <col min="10244" max="10244" width="24.28515625" style="523" customWidth="1"/>
    <col min="10245" max="10245" width="42.42578125" style="523" customWidth="1"/>
    <col min="10246" max="10496" width="9.140625" style="523"/>
    <col min="10497" max="10497" width="12.140625" style="523" customWidth="1"/>
    <col min="10498" max="10498" width="20.5703125" style="523" customWidth="1"/>
    <col min="10499" max="10499" width="11.42578125" style="523" customWidth="1"/>
    <col min="10500" max="10500" width="24.28515625" style="523" customWidth="1"/>
    <col min="10501" max="10501" width="42.42578125" style="523" customWidth="1"/>
    <col min="10502" max="10752" width="9.140625" style="523"/>
    <col min="10753" max="10753" width="12.140625" style="523" customWidth="1"/>
    <col min="10754" max="10754" width="20.5703125" style="523" customWidth="1"/>
    <col min="10755" max="10755" width="11.42578125" style="523" customWidth="1"/>
    <col min="10756" max="10756" width="24.28515625" style="523" customWidth="1"/>
    <col min="10757" max="10757" width="42.42578125" style="523" customWidth="1"/>
    <col min="10758" max="11008" width="9.140625" style="523"/>
    <col min="11009" max="11009" width="12.140625" style="523" customWidth="1"/>
    <col min="11010" max="11010" width="20.5703125" style="523" customWidth="1"/>
    <col min="11011" max="11011" width="11.42578125" style="523" customWidth="1"/>
    <col min="11012" max="11012" width="24.28515625" style="523" customWidth="1"/>
    <col min="11013" max="11013" width="42.42578125" style="523" customWidth="1"/>
    <col min="11014" max="11264" width="9.140625" style="523"/>
    <col min="11265" max="11265" width="12.140625" style="523" customWidth="1"/>
    <col min="11266" max="11266" width="20.5703125" style="523" customWidth="1"/>
    <col min="11267" max="11267" width="11.42578125" style="523" customWidth="1"/>
    <col min="11268" max="11268" width="24.28515625" style="523" customWidth="1"/>
    <col min="11269" max="11269" width="42.42578125" style="523" customWidth="1"/>
    <col min="11270" max="11520" width="9.140625" style="523"/>
    <col min="11521" max="11521" width="12.140625" style="523" customWidth="1"/>
    <col min="11522" max="11522" width="20.5703125" style="523" customWidth="1"/>
    <col min="11523" max="11523" width="11.42578125" style="523" customWidth="1"/>
    <col min="11524" max="11524" width="24.28515625" style="523" customWidth="1"/>
    <col min="11525" max="11525" width="42.42578125" style="523" customWidth="1"/>
    <col min="11526" max="11776" width="9.140625" style="523"/>
    <col min="11777" max="11777" width="12.140625" style="523" customWidth="1"/>
    <col min="11778" max="11778" width="20.5703125" style="523" customWidth="1"/>
    <col min="11779" max="11779" width="11.42578125" style="523" customWidth="1"/>
    <col min="11780" max="11780" width="24.28515625" style="523" customWidth="1"/>
    <col min="11781" max="11781" width="42.42578125" style="523" customWidth="1"/>
    <col min="11782" max="12032" width="9.140625" style="523"/>
    <col min="12033" max="12033" width="12.140625" style="523" customWidth="1"/>
    <col min="12034" max="12034" width="20.5703125" style="523" customWidth="1"/>
    <col min="12035" max="12035" width="11.42578125" style="523" customWidth="1"/>
    <col min="12036" max="12036" width="24.28515625" style="523" customWidth="1"/>
    <col min="12037" max="12037" width="42.42578125" style="523" customWidth="1"/>
    <col min="12038" max="12288" width="9.140625" style="523"/>
    <col min="12289" max="12289" width="12.140625" style="523" customWidth="1"/>
    <col min="12290" max="12290" width="20.5703125" style="523" customWidth="1"/>
    <col min="12291" max="12291" width="11.42578125" style="523" customWidth="1"/>
    <col min="12292" max="12292" width="24.28515625" style="523" customWidth="1"/>
    <col min="12293" max="12293" width="42.42578125" style="523" customWidth="1"/>
    <col min="12294" max="12544" width="9.140625" style="523"/>
    <col min="12545" max="12545" width="12.140625" style="523" customWidth="1"/>
    <col min="12546" max="12546" width="20.5703125" style="523" customWidth="1"/>
    <col min="12547" max="12547" width="11.42578125" style="523" customWidth="1"/>
    <col min="12548" max="12548" width="24.28515625" style="523" customWidth="1"/>
    <col min="12549" max="12549" width="42.42578125" style="523" customWidth="1"/>
    <col min="12550" max="12800" width="9.140625" style="523"/>
    <col min="12801" max="12801" width="12.140625" style="523" customWidth="1"/>
    <col min="12802" max="12802" width="20.5703125" style="523" customWidth="1"/>
    <col min="12803" max="12803" width="11.42578125" style="523" customWidth="1"/>
    <col min="12804" max="12804" width="24.28515625" style="523" customWidth="1"/>
    <col min="12805" max="12805" width="42.42578125" style="523" customWidth="1"/>
    <col min="12806" max="13056" width="9.140625" style="523"/>
    <col min="13057" max="13057" width="12.140625" style="523" customWidth="1"/>
    <col min="13058" max="13058" width="20.5703125" style="523" customWidth="1"/>
    <col min="13059" max="13059" width="11.42578125" style="523" customWidth="1"/>
    <col min="13060" max="13060" width="24.28515625" style="523" customWidth="1"/>
    <col min="13061" max="13061" width="42.42578125" style="523" customWidth="1"/>
    <col min="13062" max="13312" width="9.140625" style="523"/>
    <col min="13313" max="13313" width="12.140625" style="523" customWidth="1"/>
    <col min="13314" max="13314" width="20.5703125" style="523" customWidth="1"/>
    <col min="13315" max="13315" width="11.42578125" style="523" customWidth="1"/>
    <col min="13316" max="13316" width="24.28515625" style="523" customWidth="1"/>
    <col min="13317" max="13317" width="42.42578125" style="523" customWidth="1"/>
    <col min="13318" max="13568" width="9.140625" style="523"/>
    <col min="13569" max="13569" width="12.140625" style="523" customWidth="1"/>
    <col min="13570" max="13570" width="20.5703125" style="523" customWidth="1"/>
    <col min="13571" max="13571" width="11.42578125" style="523" customWidth="1"/>
    <col min="13572" max="13572" width="24.28515625" style="523" customWidth="1"/>
    <col min="13573" max="13573" width="42.42578125" style="523" customWidth="1"/>
    <col min="13574" max="13824" width="9.140625" style="523"/>
    <col min="13825" max="13825" width="12.140625" style="523" customWidth="1"/>
    <col min="13826" max="13826" width="20.5703125" style="523" customWidth="1"/>
    <col min="13827" max="13827" width="11.42578125" style="523" customWidth="1"/>
    <col min="13828" max="13828" width="24.28515625" style="523" customWidth="1"/>
    <col min="13829" max="13829" width="42.42578125" style="523" customWidth="1"/>
    <col min="13830" max="14080" width="9.140625" style="523"/>
    <col min="14081" max="14081" width="12.140625" style="523" customWidth="1"/>
    <col min="14082" max="14082" width="20.5703125" style="523" customWidth="1"/>
    <col min="14083" max="14083" width="11.42578125" style="523" customWidth="1"/>
    <col min="14084" max="14084" width="24.28515625" style="523" customWidth="1"/>
    <col min="14085" max="14085" width="42.42578125" style="523" customWidth="1"/>
    <col min="14086" max="14336" width="9.140625" style="523"/>
    <col min="14337" max="14337" width="12.140625" style="523" customWidth="1"/>
    <col min="14338" max="14338" width="20.5703125" style="523" customWidth="1"/>
    <col min="14339" max="14339" width="11.42578125" style="523" customWidth="1"/>
    <col min="14340" max="14340" width="24.28515625" style="523" customWidth="1"/>
    <col min="14341" max="14341" width="42.42578125" style="523" customWidth="1"/>
    <col min="14342" max="14592" width="9.140625" style="523"/>
    <col min="14593" max="14593" width="12.140625" style="523" customWidth="1"/>
    <col min="14594" max="14594" width="20.5703125" style="523" customWidth="1"/>
    <col min="14595" max="14595" width="11.42578125" style="523" customWidth="1"/>
    <col min="14596" max="14596" width="24.28515625" style="523" customWidth="1"/>
    <col min="14597" max="14597" width="42.42578125" style="523" customWidth="1"/>
    <col min="14598" max="14848" width="9.140625" style="523"/>
    <col min="14849" max="14849" width="12.140625" style="523" customWidth="1"/>
    <col min="14850" max="14850" width="20.5703125" style="523" customWidth="1"/>
    <col min="14851" max="14851" width="11.42578125" style="523" customWidth="1"/>
    <col min="14852" max="14852" width="24.28515625" style="523" customWidth="1"/>
    <col min="14853" max="14853" width="42.42578125" style="523" customWidth="1"/>
    <col min="14854" max="15104" width="9.140625" style="523"/>
    <col min="15105" max="15105" width="12.140625" style="523" customWidth="1"/>
    <col min="15106" max="15106" width="20.5703125" style="523" customWidth="1"/>
    <col min="15107" max="15107" width="11.42578125" style="523" customWidth="1"/>
    <col min="15108" max="15108" width="24.28515625" style="523" customWidth="1"/>
    <col min="15109" max="15109" width="42.42578125" style="523" customWidth="1"/>
    <col min="15110" max="15360" width="9.140625" style="523"/>
    <col min="15361" max="15361" width="12.140625" style="523" customWidth="1"/>
    <col min="15362" max="15362" width="20.5703125" style="523" customWidth="1"/>
    <col min="15363" max="15363" width="11.42578125" style="523" customWidth="1"/>
    <col min="15364" max="15364" width="24.28515625" style="523" customWidth="1"/>
    <col min="15365" max="15365" width="42.42578125" style="523" customWidth="1"/>
    <col min="15366" max="15616" width="9.140625" style="523"/>
    <col min="15617" max="15617" width="12.140625" style="523" customWidth="1"/>
    <col min="15618" max="15618" width="20.5703125" style="523" customWidth="1"/>
    <col min="15619" max="15619" width="11.42578125" style="523" customWidth="1"/>
    <col min="15620" max="15620" width="24.28515625" style="523" customWidth="1"/>
    <col min="15621" max="15621" width="42.42578125" style="523" customWidth="1"/>
    <col min="15622" max="15872" width="9.140625" style="523"/>
    <col min="15873" max="15873" width="12.140625" style="523" customWidth="1"/>
    <col min="15874" max="15874" width="20.5703125" style="523" customWidth="1"/>
    <col min="15875" max="15875" width="11.42578125" style="523" customWidth="1"/>
    <col min="15876" max="15876" width="24.28515625" style="523" customWidth="1"/>
    <col min="15877" max="15877" width="42.42578125" style="523" customWidth="1"/>
    <col min="15878" max="16128" width="9.140625" style="523"/>
    <col min="16129" max="16129" width="12.140625" style="523" customWidth="1"/>
    <col min="16130" max="16130" width="20.5703125" style="523" customWidth="1"/>
    <col min="16131" max="16131" width="11.42578125" style="523" customWidth="1"/>
    <col min="16132" max="16132" width="24.28515625" style="523" customWidth="1"/>
    <col min="16133" max="16133" width="42.42578125" style="523" customWidth="1"/>
    <col min="16134" max="16384" width="9.140625" style="523"/>
  </cols>
  <sheetData>
    <row r="1" spans="1:9" ht="23.25" customHeight="1">
      <c r="A1" s="696" t="str">
        <f>'Attach 3(JV)'!A1</f>
        <v>Specification No. :5002000852/OTHERS/DOM/G01 - WR2 RHQ - 2</v>
      </c>
    </row>
    <row r="2" spans="1:9" ht="56.25" customHeight="1">
      <c r="A2" s="1061" t="str">
        <f>"Attachment-19 " &amp; 'Attach 3(JV)'!AT1</f>
        <v>Attachment-19 5002000852</v>
      </c>
      <c r="B2" s="1061"/>
      <c r="C2" s="1061"/>
      <c r="D2" s="1061"/>
      <c r="E2" s="1061"/>
    </row>
    <row r="3" spans="1:9" ht="52.5" customHeight="1">
      <c r="A3" s="585"/>
      <c r="B3" s="422"/>
      <c r="C3" s="422"/>
      <c r="D3" s="422"/>
      <c r="E3" s="697"/>
    </row>
    <row r="5" spans="1:9" ht="67.5" customHeight="1">
      <c r="A5" s="880" t="str">
        <f>'Attach 3(JV)'!A3</f>
        <v>Engagement of Agency for Providing Assistance in maintenance of Transmission line Maintenance Works of 765/ 400/ 220 kV Transmission lines in WR – II for Gujarat State</v>
      </c>
      <c r="B5" s="880"/>
      <c r="C5" s="880"/>
      <c r="D5" s="880"/>
      <c r="E5" s="880"/>
      <c r="F5" s="533"/>
      <c r="G5" s="533"/>
      <c r="H5" s="533"/>
    </row>
    <row r="6" spans="1:9" ht="20.100000000000001" customHeight="1">
      <c r="A6" s="537"/>
      <c r="H6" s="17"/>
      <c r="I6" s="2"/>
    </row>
    <row r="7" spans="1:9" ht="20.100000000000001" customHeight="1">
      <c r="A7" s="881" t="s">
        <v>130</v>
      </c>
      <c r="B7" s="881"/>
      <c r="C7" s="881"/>
      <c r="D7" s="881"/>
      <c r="E7" s="881"/>
      <c r="F7" s="461"/>
      <c r="H7" s="17"/>
      <c r="I7" s="4"/>
    </row>
    <row r="8" spans="1:9" ht="20.100000000000001" customHeight="1">
      <c r="H8" s="17"/>
      <c r="I8" s="4"/>
    </row>
    <row r="9" spans="1:9" ht="20.100000000000001" customHeight="1">
      <c r="A9" s="537" t="str">
        <f>'[7]Attach 3(JV)'!A7</f>
        <v>Bidder’s Name and Address (Sole Bidder [Individual Firm]) :</v>
      </c>
      <c r="E9" s="6" t="str">
        <f>'[7]Attach 3(JV)'!E7</f>
        <v>To:</v>
      </c>
      <c r="H9" s="17"/>
      <c r="I9" s="4"/>
    </row>
    <row r="10" spans="1:9" ht="20.100000000000001" customHeight="1">
      <c r="A10" s="537" t="str">
        <f>'[7]Attach 3(JV)'!A8</f>
        <v/>
      </c>
      <c r="E10" s="101" t="str">
        <f>'[7]Attach 3(JV)'!E8</f>
        <v>Contracts and Materials</v>
      </c>
      <c r="H10" s="17"/>
      <c r="I10" s="4"/>
    </row>
    <row r="11" spans="1:9">
      <c r="A11" s="698" t="s">
        <v>378</v>
      </c>
      <c r="B11" s="902" t="str">
        <f>'Attach 3(JV)'!B9</f>
        <v/>
      </c>
      <c r="C11" s="902"/>
      <c r="D11" s="902"/>
      <c r="E11" s="101" t="s">
        <v>195</v>
      </c>
      <c r="F11" s="532"/>
      <c r="H11" s="17"/>
      <c r="I11" s="4"/>
    </row>
    <row r="12" spans="1:9">
      <c r="A12" s="698" t="s">
        <v>379</v>
      </c>
      <c r="B12" s="902" t="str">
        <f>'Attach 3(JV)'!B10</f>
        <v/>
      </c>
      <c r="C12" s="902"/>
      <c r="D12" s="902"/>
      <c r="E12" s="101" t="s">
        <v>443</v>
      </c>
      <c r="F12" s="532"/>
      <c r="H12" s="17"/>
      <c r="I12" s="4"/>
    </row>
    <row r="13" spans="1:9">
      <c r="B13" s="902" t="str">
        <f>'Attach 3(JV)'!B11</f>
        <v/>
      </c>
      <c r="C13" s="902"/>
      <c r="D13" s="902"/>
      <c r="E13" s="101" t="str">
        <f>'[7]Attach 13'!E11</f>
        <v>Regional Head Quarter, Plot No 54</v>
      </c>
      <c r="F13" s="532"/>
    </row>
    <row r="14" spans="1:9" ht="33">
      <c r="B14" s="902" t="str">
        <f>'Attach 3(JV)'!B12</f>
        <v/>
      </c>
      <c r="C14" s="902"/>
      <c r="D14" s="902"/>
      <c r="E14" s="713" t="str">
        <f>'[7]Attach 13'!E12</f>
        <v>Adjacent to Riya Revati Resort,Opp. Ambe Vidyalaya ,</v>
      </c>
      <c r="F14" s="532"/>
    </row>
    <row r="15" spans="1:9" ht="20.100000000000001" customHeight="1">
      <c r="B15" s="95"/>
      <c r="C15" s="95"/>
      <c r="D15" s="95"/>
      <c r="E15" s="6" t="str">
        <f>'[7]Attach 13'!E13</f>
        <v>Sama Savli Road, Vadodara-390008</v>
      </c>
    </row>
    <row r="16" spans="1:9" ht="20.100000000000001" customHeight="1">
      <c r="B16" s="95"/>
      <c r="C16" s="95"/>
      <c r="D16" s="95"/>
      <c r="G16" s="3"/>
    </row>
    <row r="17" spans="1:9" ht="20.100000000000001" customHeight="1">
      <c r="A17" s="525" t="s">
        <v>372</v>
      </c>
    </row>
    <row r="18" spans="1:9" ht="20.100000000000001" customHeight="1"/>
    <row r="19" spans="1:9" s="421" customFormat="1" ht="50.25" customHeight="1">
      <c r="A19" s="699">
        <v>1</v>
      </c>
      <c r="B19" s="1060" t="s">
        <v>719</v>
      </c>
      <c r="C19" s="1060"/>
      <c r="D19" s="1060"/>
      <c r="E19" s="1060"/>
      <c r="I19" s="523"/>
    </row>
    <row r="20" spans="1:9" s="421" customFormat="1" ht="66.75" customHeight="1">
      <c r="A20" s="537">
        <v>2</v>
      </c>
      <c r="B20" s="1060" t="s">
        <v>720</v>
      </c>
      <c r="C20" s="1060"/>
      <c r="D20" s="1060"/>
      <c r="E20" s="1060"/>
      <c r="I20" s="523"/>
    </row>
    <row r="21" spans="1:9" s="421" customFormat="1" ht="20.100000000000001" customHeight="1">
      <c r="A21" s="525"/>
      <c r="I21" s="523"/>
    </row>
    <row r="22" spans="1:9" s="421" customFormat="1" ht="51.75" customHeight="1">
      <c r="A22" s="537">
        <v>3</v>
      </c>
      <c r="B22" s="1060" t="s">
        <v>721</v>
      </c>
      <c r="C22" s="1060"/>
      <c r="D22" s="1060"/>
      <c r="E22" s="1060"/>
      <c r="I22" s="523"/>
    </row>
    <row r="23" spans="1:9" s="421" customFormat="1" ht="20.100000000000001" customHeight="1">
      <c r="A23" s="537"/>
      <c r="B23" s="700"/>
      <c r="I23" s="523"/>
    </row>
    <row r="24" spans="1:9" s="421" customFormat="1" ht="75.75" customHeight="1">
      <c r="A24" s="525">
        <v>4</v>
      </c>
      <c r="B24" s="1060" t="s">
        <v>722</v>
      </c>
      <c r="C24" s="1060"/>
      <c r="D24" s="1060"/>
      <c r="E24" s="1060"/>
      <c r="I24" s="523"/>
    </row>
    <row r="25" spans="1:9" s="421" customFormat="1" ht="20.100000000000001" customHeight="1">
      <c r="A25" s="525"/>
      <c r="I25" s="523"/>
    </row>
    <row r="26" spans="1:9" s="421" customFormat="1" ht="153" customHeight="1">
      <c r="A26" s="525">
        <v>5</v>
      </c>
      <c r="B26" s="1060" t="s">
        <v>723</v>
      </c>
      <c r="C26" s="1060"/>
      <c r="D26" s="1060"/>
      <c r="E26" s="1060"/>
      <c r="I26" s="523"/>
    </row>
    <row r="27" spans="1:9" s="421" customFormat="1" ht="33" customHeight="1">
      <c r="A27" s="525"/>
      <c r="B27" s="700"/>
      <c r="D27" s="425"/>
      <c r="I27" s="523"/>
    </row>
    <row r="28" spans="1:9" s="421" customFormat="1" ht="33" customHeight="1">
      <c r="A28" s="537" t="s">
        <v>134</v>
      </c>
      <c r="B28" s="426">
        <f>'[7]Names of Bidder'!D21</f>
        <v>0</v>
      </c>
      <c r="C28" s="524"/>
      <c r="D28" s="425"/>
      <c r="E28" s="424">
        <f>'[7]Names of Bidder'!D18</f>
        <v>0</v>
      </c>
      <c r="I28" s="523"/>
    </row>
    <row r="29" spans="1:9" s="421" customFormat="1" ht="33" customHeight="1">
      <c r="A29" s="537" t="s">
        <v>135</v>
      </c>
      <c r="B29" s="424">
        <f>'[7]Names of Bidder'!D22</f>
        <v>0</v>
      </c>
      <c r="C29" s="524"/>
      <c r="D29" s="425"/>
      <c r="E29" s="424">
        <f>'[7]Names of Bidder'!D19</f>
        <v>0</v>
      </c>
      <c r="I29" s="523"/>
    </row>
    <row r="30" spans="1:9" s="421" customFormat="1" ht="33" customHeight="1">
      <c r="A30" s="543"/>
      <c r="B30" s="1050"/>
      <c r="C30" s="1051"/>
      <c r="D30" s="1051"/>
      <c r="E30" s="1052"/>
      <c r="I30" s="523"/>
    </row>
    <row r="31" spans="1:9" s="421" customFormat="1" ht="33" customHeight="1">
      <c r="A31" s="543"/>
      <c r="B31" s="1050"/>
      <c r="C31" s="1051"/>
      <c r="D31" s="1051"/>
      <c r="E31" s="1052"/>
      <c r="I31" s="523"/>
    </row>
    <row r="32" spans="1:9" s="421" customFormat="1" ht="33" customHeight="1">
      <c r="A32" s="543"/>
      <c r="B32" s="1050" t="s">
        <v>724</v>
      </c>
      <c r="C32" s="1051"/>
      <c r="D32" s="1051"/>
      <c r="E32" s="1052"/>
      <c r="I32" s="523"/>
    </row>
    <row r="33" spans="1:9" s="421" customFormat="1" ht="33" customHeight="1">
      <c r="A33" s="543"/>
      <c r="B33" s="1050"/>
      <c r="C33" s="1051"/>
      <c r="D33" s="1051"/>
      <c r="E33" s="1052"/>
      <c r="I33" s="523"/>
    </row>
    <row r="34" spans="1:9" s="421" customFormat="1" ht="33" customHeight="1">
      <c r="A34" s="543"/>
      <c r="B34" s="1050" t="s">
        <v>725</v>
      </c>
      <c r="C34" s="1051"/>
      <c r="D34" s="1051"/>
      <c r="E34" s="1052"/>
      <c r="I34" s="523"/>
    </row>
    <row r="35" spans="1:9" s="421" customFormat="1" ht="33" customHeight="1">
      <c r="A35" s="543"/>
      <c r="B35" s="1050"/>
      <c r="C35" s="1051"/>
      <c r="D35" s="1051"/>
      <c r="E35" s="1052"/>
      <c r="I35" s="523"/>
    </row>
    <row r="36" spans="1:9" s="421" customFormat="1" ht="33" customHeight="1">
      <c r="A36" s="543"/>
      <c r="B36" s="1050" t="s">
        <v>726</v>
      </c>
      <c r="C36" s="1051"/>
      <c r="D36" s="1051"/>
      <c r="E36" s="1052"/>
      <c r="I36" s="523"/>
    </row>
    <row r="37" spans="1:9" s="421" customFormat="1" ht="20.100000000000001" customHeight="1">
      <c r="A37" s="543"/>
      <c r="B37" s="1054"/>
      <c r="C37" s="1055"/>
      <c r="D37" s="1055"/>
      <c r="E37" s="1056"/>
      <c r="I37" s="523"/>
    </row>
    <row r="38" spans="1:9" s="421" customFormat="1" ht="20.100000000000001" customHeight="1">
      <c r="A38" s="543"/>
      <c r="B38" s="1057"/>
      <c r="C38" s="1058"/>
      <c r="D38" s="1058"/>
      <c r="E38" s="1059"/>
      <c r="I38" s="523"/>
    </row>
    <row r="39" spans="1:9" s="421" customFormat="1" ht="20.100000000000001" customHeight="1">
      <c r="A39" s="543"/>
      <c r="B39" s="1050" t="s">
        <v>727</v>
      </c>
      <c r="C39" s="1051"/>
      <c r="D39" s="1051"/>
      <c r="E39" s="1052"/>
      <c r="I39" s="523"/>
    </row>
    <row r="40" spans="1:9" s="421" customFormat="1" ht="20.100000000000001" customHeight="1">
      <c r="A40" s="543"/>
      <c r="B40" s="1050"/>
      <c r="C40" s="1051"/>
      <c r="D40" s="1051"/>
      <c r="E40" s="1052"/>
      <c r="I40" s="523"/>
    </row>
    <row r="41" spans="1:9" s="421" customFormat="1" ht="20.100000000000001" customHeight="1">
      <c r="A41" s="543"/>
      <c r="B41" s="1050" t="s">
        <v>724</v>
      </c>
      <c r="C41" s="1051"/>
      <c r="D41" s="1051"/>
      <c r="E41" s="1052"/>
      <c r="I41" s="523"/>
    </row>
    <row r="42" spans="1:9" s="421" customFormat="1" ht="20.100000000000001" customHeight="1">
      <c r="A42" s="543"/>
      <c r="B42" s="1050"/>
      <c r="C42" s="1051"/>
      <c r="D42" s="1051"/>
      <c r="E42" s="1052"/>
      <c r="I42" s="523"/>
    </row>
    <row r="43" spans="1:9" s="421" customFormat="1" ht="20.100000000000001" customHeight="1">
      <c r="A43" s="543"/>
      <c r="B43" s="1050" t="s">
        <v>725</v>
      </c>
      <c r="C43" s="1051"/>
      <c r="D43" s="1051"/>
      <c r="E43" s="1052"/>
      <c r="I43" s="523"/>
    </row>
    <row r="44" spans="1:9" s="421" customFormat="1" ht="20.100000000000001" customHeight="1">
      <c r="A44" s="543"/>
      <c r="B44" s="1050"/>
      <c r="C44" s="1051"/>
      <c r="D44" s="1051"/>
      <c r="E44" s="1052"/>
      <c r="I44" s="523"/>
    </row>
    <row r="45" spans="1:9" s="421" customFormat="1" ht="20.100000000000001" customHeight="1">
      <c r="A45" s="543"/>
      <c r="B45" s="1050" t="s">
        <v>726</v>
      </c>
      <c r="C45" s="1051"/>
      <c r="D45" s="1051"/>
      <c r="E45" s="1052"/>
      <c r="I45" s="523"/>
    </row>
    <row r="46" spans="1:9" s="421" customFormat="1" ht="20.100000000000001" customHeight="1">
      <c r="A46" s="543"/>
      <c r="B46" s="1050"/>
      <c r="C46" s="1051"/>
      <c r="D46" s="1051"/>
      <c r="E46" s="1052"/>
      <c r="I46" s="523"/>
    </row>
    <row r="47" spans="1:9" s="421" customFormat="1" ht="20.100000000000001" customHeight="1">
      <c r="A47" s="1053" t="s">
        <v>728</v>
      </c>
      <c r="B47" s="1053"/>
      <c r="C47" s="1053"/>
      <c r="D47" s="1053"/>
      <c r="E47" s="1053"/>
      <c r="I47" s="523"/>
    </row>
    <row r="48" spans="1:9" s="421" customFormat="1" ht="45.75" customHeight="1">
      <c r="A48" s="1053"/>
      <c r="B48" s="1053"/>
      <c r="C48" s="1053"/>
      <c r="D48" s="1053"/>
      <c r="E48" s="1053"/>
      <c r="I48" s="523"/>
    </row>
    <row r="49" spans="1:9" s="421" customFormat="1" ht="20.100000000000001" customHeight="1">
      <c r="A49" s="525"/>
      <c r="E49" s="701"/>
      <c r="I49" s="523"/>
    </row>
  </sheetData>
  <sheetProtection password="C9EB" sheet="1" formatColumns="0" formatRows="0" selectLockedCells="1"/>
  <customSheetViews>
    <customSheetView guid="{B1F026A4-1748-4368-919C-DE6BC0A1F2DE}" showPageBreaks="1" showGridLines="0" zeroValues="0" printArea="1" view="pageBreakPreview" topLeftCell="A40">
      <selection activeCell="B32" sqref="B32:E32"/>
      <pageMargins left="0.35433070866141736" right="0.23622047244094491" top="0.59055118110236227" bottom="0.59055118110236227" header="0.35433070866141736" footer="0.35433070866141736"/>
      <printOptions horizontalCentered="1"/>
      <pageSetup scale="94" orientation="portrait" horizontalDpi="300" verticalDpi="300" r:id="rId1"/>
      <headerFooter alignWithMargins="0">
        <oddFooter>&amp;R&amp;"Book Antiqua,Bold"&amp;8 Page &amp;P of &amp;N</oddFooter>
      </headerFooter>
    </customSheetView>
    <customSheetView guid="{5B1D59F5-B493-497A-923A-6746AA63AA40}" showPageBreaks="1" showGridLines="0" zeroValues="0" printArea="1" view="pageBreakPreview" topLeftCell="A40">
      <selection activeCell="B32" sqref="B32:E32"/>
      <pageMargins left="0.35433070866141736" right="0.23622047244094491" top="0.59055118110236227" bottom="0.59055118110236227" header="0.35433070866141736" footer="0.35433070866141736"/>
      <printOptions horizontalCentered="1"/>
      <pageSetup scale="94" orientation="portrait" horizontalDpi="300" verticalDpi="300" r:id="rId2"/>
      <headerFooter alignWithMargins="0">
        <oddFooter>&amp;R&amp;"Book Antiqua,Bold"&amp;8 Page &amp;P of &amp;N</oddFooter>
      </headerFooter>
    </customSheetView>
  </customSheetViews>
  <mergeCells count="29">
    <mergeCell ref="B26:E26"/>
    <mergeCell ref="A2:E2"/>
    <mergeCell ref="A5:E5"/>
    <mergeCell ref="A7:E7"/>
    <mergeCell ref="B11:D11"/>
    <mergeCell ref="B12:D12"/>
    <mergeCell ref="B13:D13"/>
    <mergeCell ref="B14:D14"/>
    <mergeCell ref="B19:E19"/>
    <mergeCell ref="B20:E20"/>
    <mergeCell ref="B22:E22"/>
    <mergeCell ref="B24:E24"/>
    <mergeCell ref="B42:E42"/>
    <mergeCell ref="B30:E30"/>
    <mergeCell ref="B31:E31"/>
    <mergeCell ref="B32:E32"/>
    <mergeCell ref="B33:E33"/>
    <mergeCell ref="B34:E34"/>
    <mergeCell ref="B35:E35"/>
    <mergeCell ref="B36:E36"/>
    <mergeCell ref="B37:E38"/>
    <mergeCell ref="B39:E39"/>
    <mergeCell ref="B40:E40"/>
    <mergeCell ref="B41:E41"/>
    <mergeCell ref="B43:E43"/>
    <mergeCell ref="B44:E44"/>
    <mergeCell ref="B45:E45"/>
    <mergeCell ref="B46:E46"/>
    <mergeCell ref="A47:E48"/>
  </mergeCells>
  <printOptions horizontalCentered="1"/>
  <pageMargins left="0.35433070866141736" right="0.23622047244094491" top="0.59055118110236227" bottom="0.59055118110236227" header="0.35433070866141736" footer="0.35433070866141736"/>
  <pageSetup scale="93" orientation="portrait" r:id="rId3"/>
  <headerFooter alignWithMargins="0">
    <oddFooter>&amp;R&amp;"Book Antiqua,Bold"&amp;8 Page &amp;P of &amp;N</oddFooter>
  </headerFooter>
  <rowBreaks count="1" manualBreakCount="1">
    <brk id="24" max="4" man="1"/>
  </rowBreak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pageSetUpPr fitToPage="1"/>
  </sheetPr>
  <dimension ref="A1:AP111"/>
  <sheetViews>
    <sheetView view="pageBreakPreview" topLeftCell="A82" zoomScaleNormal="90" zoomScaleSheetLayoutView="100" workbookViewId="0">
      <selection activeCell="D102" sqref="D102:F102"/>
    </sheetView>
  </sheetViews>
  <sheetFormatPr defaultRowHeight="13.5"/>
  <cols>
    <col min="1" max="1" width="6.140625" style="683" customWidth="1"/>
    <col min="2" max="2" width="19.85546875" style="419" customWidth="1"/>
    <col min="3" max="3" width="11.140625" style="419" customWidth="1"/>
    <col min="4" max="4" width="24.7109375" style="419" customWidth="1"/>
    <col min="5" max="5" width="33.42578125" style="419" customWidth="1"/>
    <col min="6" max="6" width="26.5703125" style="419" customWidth="1"/>
    <col min="7" max="7" width="20" style="419" customWidth="1"/>
    <col min="8" max="8" width="17.140625" style="419" customWidth="1"/>
    <col min="9" max="9" width="15" style="419" customWidth="1"/>
    <col min="10" max="10" width="29.42578125" style="419" customWidth="1"/>
    <col min="11" max="256" width="9.140625" style="419"/>
    <col min="257" max="257" width="6.140625" style="419" customWidth="1"/>
    <col min="258" max="258" width="19.85546875" style="419" customWidth="1"/>
    <col min="259" max="259" width="11.140625" style="419" customWidth="1"/>
    <col min="260" max="260" width="24.7109375" style="419" customWidth="1"/>
    <col min="261" max="261" width="33.42578125" style="419" customWidth="1"/>
    <col min="262" max="262" width="26.5703125" style="419" customWidth="1"/>
    <col min="263" max="263" width="20" style="419" customWidth="1"/>
    <col min="264" max="264" width="17.140625" style="419" customWidth="1"/>
    <col min="265" max="265" width="15" style="419" customWidth="1"/>
    <col min="266" max="266" width="29.42578125" style="419" customWidth="1"/>
    <col min="267" max="512" width="9.140625" style="419"/>
    <col min="513" max="513" width="6.140625" style="419" customWidth="1"/>
    <col min="514" max="514" width="19.85546875" style="419" customWidth="1"/>
    <col min="515" max="515" width="11.140625" style="419" customWidth="1"/>
    <col min="516" max="516" width="24.7109375" style="419" customWidth="1"/>
    <col min="517" max="517" width="33.42578125" style="419" customWidth="1"/>
    <col min="518" max="518" width="26.5703125" style="419" customWidth="1"/>
    <col min="519" max="519" width="20" style="419" customWidth="1"/>
    <col min="520" max="520" width="17.140625" style="419" customWidth="1"/>
    <col min="521" max="521" width="15" style="419" customWidth="1"/>
    <col min="522" max="522" width="29.42578125" style="419" customWidth="1"/>
    <col min="523" max="768" width="9.140625" style="419"/>
    <col min="769" max="769" width="6.140625" style="419" customWidth="1"/>
    <col min="770" max="770" width="19.85546875" style="419" customWidth="1"/>
    <col min="771" max="771" width="11.140625" style="419" customWidth="1"/>
    <col min="772" max="772" width="24.7109375" style="419" customWidth="1"/>
    <col min="773" max="773" width="33.42578125" style="419" customWidth="1"/>
    <col min="774" max="774" width="26.5703125" style="419" customWidth="1"/>
    <col min="775" max="775" width="20" style="419" customWidth="1"/>
    <col min="776" max="776" width="17.140625" style="419" customWidth="1"/>
    <col min="777" max="777" width="15" style="419" customWidth="1"/>
    <col min="778" max="778" width="29.42578125" style="419" customWidth="1"/>
    <col min="779" max="1024" width="9.140625" style="419"/>
    <col min="1025" max="1025" width="6.140625" style="419" customWidth="1"/>
    <col min="1026" max="1026" width="19.85546875" style="419" customWidth="1"/>
    <col min="1027" max="1027" width="11.140625" style="419" customWidth="1"/>
    <col min="1028" max="1028" width="24.7109375" style="419" customWidth="1"/>
    <col min="1029" max="1029" width="33.42578125" style="419" customWidth="1"/>
    <col min="1030" max="1030" width="26.5703125" style="419" customWidth="1"/>
    <col min="1031" max="1031" width="20" style="419" customWidth="1"/>
    <col min="1032" max="1032" width="17.140625" style="419" customWidth="1"/>
    <col min="1033" max="1033" width="15" style="419" customWidth="1"/>
    <col min="1034" max="1034" width="29.42578125" style="419" customWidth="1"/>
    <col min="1035" max="1280" width="9.140625" style="419"/>
    <col min="1281" max="1281" width="6.140625" style="419" customWidth="1"/>
    <col min="1282" max="1282" width="19.85546875" style="419" customWidth="1"/>
    <col min="1283" max="1283" width="11.140625" style="419" customWidth="1"/>
    <col min="1284" max="1284" width="24.7109375" style="419" customWidth="1"/>
    <col min="1285" max="1285" width="33.42578125" style="419" customWidth="1"/>
    <col min="1286" max="1286" width="26.5703125" style="419" customWidth="1"/>
    <col min="1287" max="1287" width="20" style="419" customWidth="1"/>
    <col min="1288" max="1288" width="17.140625" style="419" customWidth="1"/>
    <col min="1289" max="1289" width="15" style="419" customWidth="1"/>
    <col min="1290" max="1290" width="29.42578125" style="419" customWidth="1"/>
    <col min="1291" max="1536" width="9.140625" style="419"/>
    <col min="1537" max="1537" width="6.140625" style="419" customWidth="1"/>
    <col min="1538" max="1538" width="19.85546875" style="419" customWidth="1"/>
    <col min="1539" max="1539" width="11.140625" style="419" customWidth="1"/>
    <col min="1540" max="1540" width="24.7109375" style="419" customWidth="1"/>
    <col min="1541" max="1541" width="33.42578125" style="419" customWidth="1"/>
    <col min="1542" max="1542" width="26.5703125" style="419" customWidth="1"/>
    <col min="1543" max="1543" width="20" style="419" customWidth="1"/>
    <col min="1544" max="1544" width="17.140625" style="419" customWidth="1"/>
    <col min="1545" max="1545" width="15" style="419" customWidth="1"/>
    <col min="1546" max="1546" width="29.42578125" style="419" customWidth="1"/>
    <col min="1547" max="1792" width="9.140625" style="419"/>
    <col min="1793" max="1793" width="6.140625" style="419" customWidth="1"/>
    <col min="1794" max="1794" width="19.85546875" style="419" customWidth="1"/>
    <col min="1795" max="1795" width="11.140625" style="419" customWidth="1"/>
    <col min="1796" max="1796" width="24.7109375" style="419" customWidth="1"/>
    <col min="1797" max="1797" width="33.42578125" style="419" customWidth="1"/>
    <col min="1798" max="1798" width="26.5703125" style="419" customWidth="1"/>
    <col min="1799" max="1799" width="20" style="419" customWidth="1"/>
    <col min="1800" max="1800" width="17.140625" style="419" customWidth="1"/>
    <col min="1801" max="1801" width="15" style="419" customWidth="1"/>
    <col min="1802" max="1802" width="29.42578125" style="419" customWidth="1"/>
    <col min="1803" max="2048" width="9.140625" style="419"/>
    <col min="2049" max="2049" width="6.140625" style="419" customWidth="1"/>
    <col min="2050" max="2050" width="19.85546875" style="419" customWidth="1"/>
    <col min="2051" max="2051" width="11.140625" style="419" customWidth="1"/>
    <col min="2052" max="2052" width="24.7109375" style="419" customWidth="1"/>
    <col min="2053" max="2053" width="33.42578125" style="419" customWidth="1"/>
    <col min="2054" max="2054" width="26.5703125" style="419" customWidth="1"/>
    <col min="2055" max="2055" width="20" style="419" customWidth="1"/>
    <col min="2056" max="2056" width="17.140625" style="419" customWidth="1"/>
    <col min="2057" max="2057" width="15" style="419" customWidth="1"/>
    <col min="2058" max="2058" width="29.42578125" style="419" customWidth="1"/>
    <col min="2059" max="2304" width="9.140625" style="419"/>
    <col min="2305" max="2305" width="6.140625" style="419" customWidth="1"/>
    <col min="2306" max="2306" width="19.85546875" style="419" customWidth="1"/>
    <col min="2307" max="2307" width="11.140625" style="419" customWidth="1"/>
    <col min="2308" max="2308" width="24.7109375" style="419" customWidth="1"/>
    <col min="2309" max="2309" width="33.42578125" style="419" customWidth="1"/>
    <col min="2310" max="2310" width="26.5703125" style="419" customWidth="1"/>
    <col min="2311" max="2311" width="20" style="419" customWidth="1"/>
    <col min="2312" max="2312" width="17.140625" style="419" customWidth="1"/>
    <col min="2313" max="2313" width="15" style="419" customWidth="1"/>
    <col min="2314" max="2314" width="29.42578125" style="419" customWidth="1"/>
    <col min="2315" max="2560" width="9.140625" style="419"/>
    <col min="2561" max="2561" width="6.140625" style="419" customWidth="1"/>
    <col min="2562" max="2562" width="19.85546875" style="419" customWidth="1"/>
    <col min="2563" max="2563" width="11.140625" style="419" customWidth="1"/>
    <col min="2564" max="2564" width="24.7109375" style="419" customWidth="1"/>
    <col min="2565" max="2565" width="33.42578125" style="419" customWidth="1"/>
    <col min="2566" max="2566" width="26.5703125" style="419" customWidth="1"/>
    <col min="2567" max="2567" width="20" style="419" customWidth="1"/>
    <col min="2568" max="2568" width="17.140625" style="419" customWidth="1"/>
    <col min="2569" max="2569" width="15" style="419" customWidth="1"/>
    <col min="2570" max="2570" width="29.42578125" style="419" customWidth="1"/>
    <col min="2571" max="2816" width="9.140625" style="419"/>
    <col min="2817" max="2817" width="6.140625" style="419" customWidth="1"/>
    <col min="2818" max="2818" width="19.85546875" style="419" customWidth="1"/>
    <col min="2819" max="2819" width="11.140625" style="419" customWidth="1"/>
    <col min="2820" max="2820" width="24.7109375" style="419" customWidth="1"/>
    <col min="2821" max="2821" width="33.42578125" style="419" customWidth="1"/>
    <col min="2822" max="2822" width="26.5703125" style="419" customWidth="1"/>
    <col min="2823" max="2823" width="20" style="419" customWidth="1"/>
    <col min="2824" max="2824" width="17.140625" style="419" customWidth="1"/>
    <col min="2825" max="2825" width="15" style="419" customWidth="1"/>
    <col min="2826" max="2826" width="29.42578125" style="419" customWidth="1"/>
    <col min="2827" max="3072" width="9.140625" style="419"/>
    <col min="3073" max="3073" width="6.140625" style="419" customWidth="1"/>
    <col min="3074" max="3074" width="19.85546875" style="419" customWidth="1"/>
    <col min="3075" max="3075" width="11.140625" style="419" customWidth="1"/>
    <col min="3076" max="3076" width="24.7109375" style="419" customWidth="1"/>
    <col min="3077" max="3077" width="33.42578125" style="419" customWidth="1"/>
    <col min="3078" max="3078" width="26.5703125" style="419" customWidth="1"/>
    <col min="3079" max="3079" width="20" style="419" customWidth="1"/>
    <col min="3080" max="3080" width="17.140625" style="419" customWidth="1"/>
    <col min="3081" max="3081" width="15" style="419" customWidth="1"/>
    <col min="3082" max="3082" width="29.42578125" style="419" customWidth="1"/>
    <col min="3083" max="3328" width="9.140625" style="419"/>
    <col min="3329" max="3329" width="6.140625" style="419" customWidth="1"/>
    <col min="3330" max="3330" width="19.85546875" style="419" customWidth="1"/>
    <col min="3331" max="3331" width="11.140625" style="419" customWidth="1"/>
    <col min="3332" max="3332" width="24.7109375" style="419" customWidth="1"/>
    <col min="3333" max="3333" width="33.42578125" style="419" customWidth="1"/>
    <col min="3334" max="3334" width="26.5703125" style="419" customWidth="1"/>
    <col min="3335" max="3335" width="20" style="419" customWidth="1"/>
    <col min="3336" max="3336" width="17.140625" style="419" customWidth="1"/>
    <col min="3337" max="3337" width="15" style="419" customWidth="1"/>
    <col min="3338" max="3338" width="29.42578125" style="419" customWidth="1"/>
    <col min="3339" max="3584" width="9.140625" style="419"/>
    <col min="3585" max="3585" width="6.140625" style="419" customWidth="1"/>
    <col min="3586" max="3586" width="19.85546875" style="419" customWidth="1"/>
    <col min="3587" max="3587" width="11.140625" style="419" customWidth="1"/>
    <col min="3588" max="3588" width="24.7109375" style="419" customWidth="1"/>
    <col min="3589" max="3589" width="33.42578125" style="419" customWidth="1"/>
    <col min="3590" max="3590" width="26.5703125" style="419" customWidth="1"/>
    <col min="3591" max="3591" width="20" style="419" customWidth="1"/>
    <col min="3592" max="3592" width="17.140625" style="419" customWidth="1"/>
    <col min="3593" max="3593" width="15" style="419" customWidth="1"/>
    <col min="3594" max="3594" width="29.42578125" style="419" customWidth="1"/>
    <col min="3595" max="3840" width="9.140625" style="419"/>
    <col min="3841" max="3841" width="6.140625" style="419" customWidth="1"/>
    <col min="3842" max="3842" width="19.85546875" style="419" customWidth="1"/>
    <col min="3843" max="3843" width="11.140625" style="419" customWidth="1"/>
    <col min="3844" max="3844" width="24.7109375" style="419" customWidth="1"/>
    <col min="3845" max="3845" width="33.42578125" style="419" customWidth="1"/>
    <col min="3846" max="3846" width="26.5703125" style="419" customWidth="1"/>
    <col min="3847" max="3847" width="20" style="419" customWidth="1"/>
    <col min="3848" max="3848" width="17.140625" style="419" customWidth="1"/>
    <col min="3849" max="3849" width="15" style="419" customWidth="1"/>
    <col min="3850" max="3850" width="29.42578125" style="419" customWidth="1"/>
    <col min="3851" max="4096" width="9.140625" style="419"/>
    <col min="4097" max="4097" width="6.140625" style="419" customWidth="1"/>
    <col min="4098" max="4098" width="19.85546875" style="419" customWidth="1"/>
    <col min="4099" max="4099" width="11.140625" style="419" customWidth="1"/>
    <col min="4100" max="4100" width="24.7109375" style="419" customWidth="1"/>
    <col min="4101" max="4101" width="33.42578125" style="419" customWidth="1"/>
    <col min="4102" max="4102" width="26.5703125" style="419" customWidth="1"/>
    <col min="4103" max="4103" width="20" style="419" customWidth="1"/>
    <col min="4104" max="4104" width="17.140625" style="419" customWidth="1"/>
    <col min="4105" max="4105" width="15" style="419" customWidth="1"/>
    <col min="4106" max="4106" width="29.42578125" style="419" customWidth="1"/>
    <col min="4107" max="4352" width="9.140625" style="419"/>
    <col min="4353" max="4353" width="6.140625" style="419" customWidth="1"/>
    <col min="4354" max="4354" width="19.85546875" style="419" customWidth="1"/>
    <col min="4355" max="4355" width="11.140625" style="419" customWidth="1"/>
    <col min="4356" max="4356" width="24.7109375" style="419" customWidth="1"/>
    <col min="4357" max="4357" width="33.42578125" style="419" customWidth="1"/>
    <col min="4358" max="4358" width="26.5703125" style="419" customWidth="1"/>
    <col min="4359" max="4359" width="20" style="419" customWidth="1"/>
    <col min="4360" max="4360" width="17.140625" style="419" customWidth="1"/>
    <col min="4361" max="4361" width="15" style="419" customWidth="1"/>
    <col min="4362" max="4362" width="29.42578125" style="419" customWidth="1"/>
    <col min="4363" max="4608" width="9.140625" style="419"/>
    <col min="4609" max="4609" width="6.140625" style="419" customWidth="1"/>
    <col min="4610" max="4610" width="19.85546875" style="419" customWidth="1"/>
    <col min="4611" max="4611" width="11.140625" style="419" customWidth="1"/>
    <col min="4612" max="4612" width="24.7109375" style="419" customWidth="1"/>
    <col min="4613" max="4613" width="33.42578125" style="419" customWidth="1"/>
    <col min="4614" max="4614" width="26.5703125" style="419" customWidth="1"/>
    <col min="4615" max="4615" width="20" style="419" customWidth="1"/>
    <col min="4616" max="4616" width="17.140625" style="419" customWidth="1"/>
    <col min="4617" max="4617" width="15" style="419" customWidth="1"/>
    <col min="4618" max="4618" width="29.42578125" style="419" customWidth="1"/>
    <col min="4619" max="4864" width="9.140625" style="419"/>
    <col min="4865" max="4865" width="6.140625" style="419" customWidth="1"/>
    <col min="4866" max="4866" width="19.85546875" style="419" customWidth="1"/>
    <col min="4867" max="4867" width="11.140625" style="419" customWidth="1"/>
    <col min="4868" max="4868" width="24.7109375" style="419" customWidth="1"/>
    <col min="4869" max="4869" width="33.42578125" style="419" customWidth="1"/>
    <col min="4870" max="4870" width="26.5703125" style="419" customWidth="1"/>
    <col min="4871" max="4871" width="20" style="419" customWidth="1"/>
    <col min="4872" max="4872" width="17.140625" style="419" customWidth="1"/>
    <col min="4873" max="4873" width="15" style="419" customWidth="1"/>
    <col min="4874" max="4874" width="29.42578125" style="419" customWidth="1"/>
    <col min="4875" max="5120" width="9.140625" style="419"/>
    <col min="5121" max="5121" width="6.140625" style="419" customWidth="1"/>
    <col min="5122" max="5122" width="19.85546875" style="419" customWidth="1"/>
    <col min="5123" max="5123" width="11.140625" style="419" customWidth="1"/>
    <col min="5124" max="5124" width="24.7109375" style="419" customWidth="1"/>
    <col min="5125" max="5125" width="33.42578125" style="419" customWidth="1"/>
    <col min="5126" max="5126" width="26.5703125" style="419" customWidth="1"/>
    <col min="5127" max="5127" width="20" style="419" customWidth="1"/>
    <col min="5128" max="5128" width="17.140625" style="419" customWidth="1"/>
    <col min="5129" max="5129" width="15" style="419" customWidth="1"/>
    <col min="5130" max="5130" width="29.42578125" style="419" customWidth="1"/>
    <col min="5131" max="5376" width="9.140625" style="419"/>
    <col min="5377" max="5377" width="6.140625" style="419" customWidth="1"/>
    <col min="5378" max="5378" width="19.85546875" style="419" customWidth="1"/>
    <col min="5379" max="5379" width="11.140625" style="419" customWidth="1"/>
    <col min="5380" max="5380" width="24.7109375" style="419" customWidth="1"/>
    <col min="5381" max="5381" width="33.42578125" style="419" customWidth="1"/>
    <col min="5382" max="5382" width="26.5703125" style="419" customWidth="1"/>
    <col min="5383" max="5383" width="20" style="419" customWidth="1"/>
    <col min="5384" max="5384" width="17.140625" style="419" customWidth="1"/>
    <col min="5385" max="5385" width="15" style="419" customWidth="1"/>
    <col min="5386" max="5386" width="29.42578125" style="419" customWidth="1"/>
    <col min="5387" max="5632" width="9.140625" style="419"/>
    <col min="5633" max="5633" width="6.140625" style="419" customWidth="1"/>
    <col min="5634" max="5634" width="19.85546875" style="419" customWidth="1"/>
    <col min="5635" max="5635" width="11.140625" style="419" customWidth="1"/>
    <col min="5636" max="5636" width="24.7109375" style="419" customWidth="1"/>
    <col min="5637" max="5637" width="33.42578125" style="419" customWidth="1"/>
    <col min="5638" max="5638" width="26.5703125" style="419" customWidth="1"/>
    <col min="5639" max="5639" width="20" style="419" customWidth="1"/>
    <col min="5640" max="5640" width="17.140625" style="419" customWidth="1"/>
    <col min="5641" max="5641" width="15" style="419" customWidth="1"/>
    <col min="5642" max="5642" width="29.42578125" style="419" customWidth="1"/>
    <col min="5643" max="5888" width="9.140625" style="419"/>
    <col min="5889" max="5889" width="6.140625" style="419" customWidth="1"/>
    <col min="5890" max="5890" width="19.85546875" style="419" customWidth="1"/>
    <col min="5891" max="5891" width="11.140625" style="419" customWidth="1"/>
    <col min="5892" max="5892" width="24.7109375" style="419" customWidth="1"/>
    <col min="5893" max="5893" width="33.42578125" style="419" customWidth="1"/>
    <col min="5894" max="5894" width="26.5703125" style="419" customWidth="1"/>
    <col min="5895" max="5895" width="20" style="419" customWidth="1"/>
    <col min="5896" max="5896" width="17.140625" style="419" customWidth="1"/>
    <col min="5897" max="5897" width="15" style="419" customWidth="1"/>
    <col min="5898" max="5898" width="29.42578125" style="419" customWidth="1"/>
    <col min="5899" max="6144" width="9.140625" style="419"/>
    <col min="6145" max="6145" width="6.140625" style="419" customWidth="1"/>
    <col min="6146" max="6146" width="19.85546875" style="419" customWidth="1"/>
    <col min="6147" max="6147" width="11.140625" style="419" customWidth="1"/>
    <col min="6148" max="6148" width="24.7109375" style="419" customWidth="1"/>
    <col min="6149" max="6149" width="33.42578125" style="419" customWidth="1"/>
    <col min="6150" max="6150" width="26.5703125" style="419" customWidth="1"/>
    <col min="6151" max="6151" width="20" style="419" customWidth="1"/>
    <col min="6152" max="6152" width="17.140625" style="419" customWidth="1"/>
    <col min="6153" max="6153" width="15" style="419" customWidth="1"/>
    <col min="6154" max="6154" width="29.42578125" style="419" customWidth="1"/>
    <col min="6155" max="6400" width="9.140625" style="419"/>
    <col min="6401" max="6401" width="6.140625" style="419" customWidth="1"/>
    <col min="6402" max="6402" width="19.85546875" style="419" customWidth="1"/>
    <col min="6403" max="6403" width="11.140625" style="419" customWidth="1"/>
    <col min="6404" max="6404" width="24.7109375" style="419" customWidth="1"/>
    <col min="6405" max="6405" width="33.42578125" style="419" customWidth="1"/>
    <col min="6406" max="6406" width="26.5703125" style="419" customWidth="1"/>
    <col min="6407" max="6407" width="20" style="419" customWidth="1"/>
    <col min="6408" max="6408" width="17.140625" style="419" customWidth="1"/>
    <col min="6409" max="6409" width="15" style="419" customWidth="1"/>
    <col min="6410" max="6410" width="29.42578125" style="419" customWidth="1"/>
    <col min="6411" max="6656" width="9.140625" style="419"/>
    <col min="6657" max="6657" width="6.140625" style="419" customWidth="1"/>
    <col min="6658" max="6658" width="19.85546875" style="419" customWidth="1"/>
    <col min="6659" max="6659" width="11.140625" style="419" customWidth="1"/>
    <col min="6660" max="6660" width="24.7109375" style="419" customWidth="1"/>
    <col min="6661" max="6661" width="33.42578125" style="419" customWidth="1"/>
    <col min="6662" max="6662" width="26.5703125" style="419" customWidth="1"/>
    <col min="6663" max="6663" width="20" style="419" customWidth="1"/>
    <col min="6664" max="6664" width="17.140625" style="419" customWidth="1"/>
    <col min="6665" max="6665" width="15" style="419" customWidth="1"/>
    <col min="6666" max="6666" width="29.42578125" style="419" customWidth="1"/>
    <col min="6667" max="6912" width="9.140625" style="419"/>
    <col min="6913" max="6913" width="6.140625" style="419" customWidth="1"/>
    <col min="6914" max="6914" width="19.85546875" style="419" customWidth="1"/>
    <col min="6915" max="6915" width="11.140625" style="419" customWidth="1"/>
    <col min="6916" max="6916" width="24.7109375" style="419" customWidth="1"/>
    <col min="6917" max="6917" width="33.42578125" style="419" customWidth="1"/>
    <col min="6918" max="6918" width="26.5703125" style="419" customWidth="1"/>
    <col min="6919" max="6919" width="20" style="419" customWidth="1"/>
    <col min="6920" max="6920" width="17.140625" style="419" customWidth="1"/>
    <col min="6921" max="6921" width="15" style="419" customWidth="1"/>
    <col min="6922" max="6922" width="29.42578125" style="419" customWidth="1"/>
    <col min="6923" max="7168" width="9.140625" style="419"/>
    <col min="7169" max="7169" width="6.140625" style="419" customWidth="1"/>
    <col min="7170" max="7170" width="19.85546875" style="419" customWidth="1"/>
    <col min="7171" max="7171" width="11.140625" style="419" customWidth="1"/>
    <col min="7172" max="7172" width="24.7109375" style="419" customWidth="1"/>
    <col min="7173" max="7173" width="33.42578125" style="419" customWidth="1"/>
    <col min="7174" max="7174" width="26.5703125" style="419" customWidth="1"/>
    <col min="7175" max="7175" width="20" style="419" customWidth="1"/>
    <col min="7176" max="7176" width="17.140625" style="419" customWidth="1"/>
    <col min="7177" max="7177" width="15" style="419" customWidth="1"/>
    <col min="7178" max="7178" width="29.42578125" style="419" customWidth="1"/>
    <col min="7179" max="7424" width="9.140625" style="419"/>
    <col min="7425" max="7425" width="6.140625" style="419" customWidth="1"/>
    <col min="7426" max="7426" width="19.85546875" style="419" customWidth="1"/>
    <col min="7427" max="7427" width="11.140625" style="419" customWidth="1"/>
    <col min="7428" max="7428" width="24.7109375" style="419" customWidth="1"/>
    <col min="7429" max="7429" width="33.42578125" style="419" customWidth="1"/>
    <col min="7430" max="7430" width="26.5703125" style="419" customWidth="1"/>
    <col min="7431" max="7431" width="20" style="419" customWidth="1"/>
    <col min="7432" max="7432" width="17.140625" style="419" customWidth="1"/>
    <col min="7433" max="7433" width="15" style="419" customWidth="1"/>
    <col min="7434" max="7434" width="29.42578125" style="419" customWidth="1"/>
    <col min="7435" max="7680" width="9.140625" style="419"/>
    <col min="7681" max="7681" width="6.140625" style="419" customWidth="1"/>
    <col min="7682" max="7682" width="19.85546875" style="419" customWidth="1"/>
    <col min="7683" max="7683" width="11.140625" style="419" customWidth="1"/>
    <col min="7684" max="7684" width="24.7109375" style="419" customWidth="1"/>
    <col min="7685" max="7685" width="33.42578125" style="419" customWidth="1"/>
    <col min="7686" max="7686" width="26.5703125" style="419" customWidth="1"/>
    <col min="7687" max="7687" width="20" style="419" customWidth="1"/>
    <col min="7688" max="7688" width="17.140625" style="419" customWidth="1"/>
    <col min="7689" max="7689" width="15" style="419" customWidth="1"/>
    <col min="7690" max="7690" width="29.42578125" style="419" customWidth="1"/>
    <col min="7691" max="7936" width="9.140625" style="419"/>
    <col min="7937" max="7937" width="6.140625" style="419" customWidth="1"/>
    <col min="7938" max="7938" width="19.85546875" style="419" customWidth="1"/>
    <col min="7939" max="7939" width="11.140625" style="419" customWidth="1"/>
    <col min="7940" max="7940" width="24.7109375" style="419" customWidth="1"/>
    <col min="7941" max="7941" width="33.42578125" style="419" customWidth="1"/>
    <col min="7942" max="7942" width="26.5703125" style="419" customWidth="1"/>
    <col min="7943" max="7943" width="20" style="419" customWidth="1"/>
    <col min="7944" max="7944" width="17.140625" style="419" customWidth="1"/>
    <col min="7945" max="7945" width="15" style="419" customWidth="1"/>
    <col min="7946" max="7946" width="29.42578125" style="419" customWidth="1"/>
    <col min="7947" max="8192" width="9.140625" style="419"/>
    <col min="8193" max="8193" width="6.140625" style="419" customWidth="1"/>
    <col min="8194" max="8194" width="19.85546875" style="419" customWidth="1"/>
    <col min="8195" max="8195" width="11.140625" style="419" customWidth="1"/>
    <col min="8196" max="8196" width="24.7109375" style="419" customWidth="1"/>
    <col min="8197" max="8197" width="33.42578125" style="419" customWidth="1"/>
    <col min="8198" max="8198" width="26.5703125" style="419" customWidth="1"/>
    <col min="8199" max="8199" width="20" style="419" customWidth="1"/>
    <col min="8200" max="8200" width="17.140625" style="419" customWidth="1"/>
    <col min="8201" max="8201" width="15" style="419" customWidth="1"/>
    <col min="8202" max="8202" width="29.42578125" style="419" customWidth="1"/>
    <col min="8203" max="8448" width="9.140625" style="419"/>
    <col min="8449" max="8449" width="6.140625" style="419" customWidth="1"/>
    <col min="8450" max="8450" width="19.85546875" style="419" customWidth="1"/>
    <col min="8451" max="8451" width="11.140625" style="419" customWidth="1"/>
    <col min="8452" max="8452" width="24.7109375" style="419" customWidth="1"/>
    <col min="8453" max="8453" width="33.42578125" style="419" customWidth="1"/>
    <col min="8454" max="8454" width="26.5703125" style="419" customWidth="1"/>
    <col min="8455" max="8455" width="20" style="419" customWidth="1"/>
    <col min="8456" max="8456" width="17.140625" style="419" customWidth="1"/>
    <col min="8457" max="8457" width="15" style="419" customWidth="1"/>
    <col min="8458" max="8458" width="29.42578125" style="419" customWidth="1"/>
    <col min="8459" max="8704" width="9.140625" style="419"/>
    <col min="8705" max="8705" width="6.140625" style="419" customWidth="1"/>
    <col min="8706" max="8706" width="19.85546875" style="419" customWidth="1"/>
    <col min="8707" max="8707" width="11.140625" style="419" customWidth="1"/>
    <col min="8708" max="8708" width="24.7109375" style="419" customWidth="1"/>
    <col min="8709" max="8709" width="33.42578125" style="419" customWidth="1"/>
    <col min="8710" max="8710" width="26.5703125" style="419" customWidth="1"/>
    <col min="8711" max="8711" width="20" style="419" customWidth="1"/>
    <col min="8712" max="8712" width="17.140625" style="419" customWidth="1"/>
    <col min="8713" max="8713" width="15" style="419" customWidth="1"/>
    <col min="8714" max="8714" width="29.42578125" style="419" customWidth="1"/>
    <col min="8715" max="8960" width="9.140625" style="419"/>
    <col min="8961" max="8961" width="6.140625" style="419" customWidth="1"/>
    <col min="8962" max="8962" width="19.85546875" style="419" customWidth="1"/>
    <col min="8963" max="8963" width="11.140625" style="419" customWidth="1"/>
    <col min="8964" max="8964" width="24.7109375" style="419" customWidth="1"/>
    <col min="8965" max="8965" width="33.42578125" style="419" customWidth="1"/>
    <col min="8966" max="8966" width="26.5703125" style="419" customWidth="1"/>
    <col min="8967" max="8967" width="20" style="419" customWidth="1"/>
    <col min="8968" max="8968" width="17.140625" style="419" customWidth="1"/>
    <col min="8969" max="8969" width="15" style="419" customWidth="1"/>
    <col min="8970" max="8970" width="29.42578125" style="419" customWidth="1"/>
    <col min="8971" max="9216" width="9.140625" style="419"/>
    <col min="9217" max="9217" width="6.140625" style="419" customWidth="1"/>
    <col min="9218" max="9218" width="19.85546875" style="419" customWidth="1"/>
    <col min="9219" max="9219" width="11.140625" style="419" customWidth="1"/>
    <col min="9220" max="9220" width="24.7109375" style="419" customWidth="1"/>
    <col min="9221" max="9221" width="33.42578125" style="419" customWidth="1"/>
    <col min="9222" max="9222" width="26.5703125" style="419" customWidth="1"/>
    <col min="9223" max="9223" width="20" style="419" customWidth="1"/>
    <col min="9224" max="9224" width="17.140625" style="419" customWidth="1"/>
    <col min="9225" max="9225" width="15" style="419" customWidth="1"/>
    <col min="9226" max="9226" width="29.42578125" style="419" customWidth="1"/>
    <col min="9227" max="9472" width="9.140625" style="419"/>
    <col min="9473" max="9473" width="6.140625" style="419" customWidth="1"/>
    <col min="9474" max="9474" width="19.85546875" style="419" customWidth="1"/>
    <col min="9475" max="9475" width="11.140625" style="419" customWidth="1"/>
    <col min="9476" max="9476" width="24.7109375" style="419" customWidth="1"/>
    <col min="9477" max="9477" width="33.42578125" style="419" customWidth="1"/>
    <col min="9478" max="9478" width="26.5703125" style="419" customWidth="1"/>
    <col min="9479" max="9479" width="20" style="419" customWidth="1"/>
    <col min="9480" max="9480" width="17.140625" style="419" customWidth="1"/>
    <col min="9481" max="9481" width="15" style="419" customWidth="1"/>
    <col min="9482" max="9482" width="29.42578125" style="419" customWidth="1"/>
    <col min="9483" max="9728" width="9.140625" style="419"/>
    <col min="9729" max="9729" width="6.140625" style="419" customWidth="1"/>
    <col min="9730" max="9730" width="19.85546875" style="419" customWidth="1"/>
    <col min="9731" max="9731" width="11.140625" style="419" customWidth="1"/>
    <col min="9732" max="9732" width="24.7109375" style="419" customWidth="1"/>
    <col min="9733" max="9733" width="33.42578125" style="419" customWidth="1"/>
    <col min="9734" max="9734" width="26.5703125" style="419" customWidth="1"/>
    <col min="9735" max="9735" width="20" style="419" customWidth="1"/>
    <col min="9736" max="9736" width="17.140625" style="419" customWidth="1"/>
    <col min="9737" max="9737" width="15" style="419" customWidth="1"/>
    <col min="9738" max="9738" width="29.42578125" style="419" customWidth="1"/>
    <col min="9739" max="9984" width="9.140625" style="419"/>
    <col min="9985" max="9985" width="6.140625" style="419" customWidth="1"/>
    <col min="9986" max="9986" width="19.85546875" style="419" customWidth="1"/>
    <col min="9987" max="9987" width="11.140625" style="419" customWidth="1"/>
    <col min="9988" max="9988" width="24.7109375" style="419" customWidth="1"/>
    <col min="9989" max="9989" width="33.42578125" style="419" customWidth="1"/>
    <col min="9990" max="9990" width="26.5703125" style="419" customWidth="1"/>
    <col min="9991" max="9991" width="20" style="419" customWidth="1"/>
    <col min="9992" max="9992" width="17.140625" style="419" customWidth="1"/>
    <col min="9993" max="9993" width="15" style="419" customWidth="1"/>
    <col min="9994" max="9994" width="29.42578125" style="419" customWidth="1"/>
    <col min="9995" max="10240" width="9.140625" style="419"/>
    <col min="10241" max="10241" width="6.140625" style="419" customWidth="1"/>
    <col min="10242" max="10242" width="19.85546875" style="419" customWidth="1"/>
    <col min="10243" max="10243" width="11.140625" style="419" customWidth="1"/>
    <col min="10244" max="10244" width="24.7109375" style="419" customWidth="1"/>
    <col min="10245" max="10245" width="33.42578125" style="419" customWidth="1"/>
    <col min="10246" max="10246" width="26.5703125" style="419" customWidth="1"/>
    <col min="10247" max="10247" width="20" style="419" customWidth="1"/>
    <col min="10248" max="10248" width="17.140625" style="419" customWidth="1"/>
    <col min="10249" max="10249" width="15" style="419" customWidth="1"/>
    <col min="10250" max="10250" width="29.42578125" style="419" customWidth="1"/>
    <col min="10251" max="10496" width="9.140625" style="419"/>
    <col min="10497" max="10497" width="6.140625" style="419" customWidth="1"/>
    <col min="10498" max="10498" width="19.85546875" style="419" customWidth="1"/>
    <col min="10499" max="10499" width="11.140625" style="419" customWidth="1"/>
    <col min="10500" max="10500" width="24.7109375" style="419" customWidth="1"/>
    <col min="10501" max="10501" width="33.42578125" style="419" customWidth="1"/>
    <col min="10502" max="10502" width="26.5703125" style="419" customWidth="1"/>
    <col min="10503" max="10503" width="20" style="419" customWidth="1"/>
    <col min="10504" max="10504" width="17.140625" style="419" customWidth="1"/>
    <col min="10505" max="10505" width="15" style="419" customWidth="1"/>
    <col min="10506" max="10506" width="29.42578125" style="419" customWidth="1"/>
    <col min="10507" max="10752" width="9.140625" style="419"/>
    <col min="10753" max="10753" width="6.140625" style="419" customWidth="1"/>
    <col min="10754" max="10754" width="19.85546875" style="419" customWidth="1"/>
    <col min="10755" max="10755" width="11.140625" style="419" customWidth="1"/>
    <col min="10756" max="10756" width="24.7109375" style="419" customWidth="1"/>
    <col min="10757" max="10757" width="33.42578125" style="419" customWidth="1"/>
    <col min="10758" max="10758" width="26.5703125" style="419" customWidth="1"/>
    <col min="10759" max="10759" width="20" style="419" customWidth="1"/>
    <col min="10760" max="10760" width="17.140625" style="419" customWidth="1"/>
    <col min="10761" max="10761" width="15" style="419" customWidth="1"/>
    <col min="10762" max="10762" width="29.42578125" style="419" customWidth="1"/>
    <col min="10763" max="11008" width="9.140625" style="419"/>
    <col min="11009" max="11009" width="6.140625" style="419" customWidth="1"/>
    <col min="11010" max="11010" width="19.85546875" style="419" customWidth="1"/>
    <col min="11011" max="11011" width="11.140625" style="419" customWidth="1"/>
    <col min="11012" max="11012" width="24.7109375" style="419" customWidth="1"/>
    <col min="11013" max="11013" width="33.42578125" style="419" customWidth="1"/>
    <col min="11014" max="11014" width="26.5703125" style="419" customWidth="1"/>
    <col min="11015" max="11015" width="20" style="419" customWidth="1"/>
    <col min="11016" max="11016" width="17.140625" style="419" customWidth="1"/>
    <col min="11017" max="11017" width="15" style="419" customWidth="1"/>
    <col min="11018" max="11018" width="29.42578125" style="419" customWidth="1"/>
    <col min="11019" max="11264" width="9.140625" style="419"/>
    <col min="11265" max="11265" width="6.140625" style="419" customWidth="1"/>
    <col min="11266" max="11266" width="19.85546875" style="419" customWidth="1"/>
    <col min="11267" max="11267" width="11.140625" style="419" customWidth="1"/>
    <col min="11268" max="11268" width="24.7109375" style="419" customWidth="1"/>
    <col min="11269" max="11269" width="33.42578125" style="419" customWidth="1"/>
    <col min="11270" max="11270" width="26.5703125" style="419" customWidth="1"/>
    <col min="11271" max="11271" width="20" style="419" customWidth="1"/>
    <col min="11272" max="11272" width="17.140625" style="419" customWidth="1"/>
    <col min="11273" max="11273" width="15" style="419" customWidth="1"/>
    <col min="11274" max="11274" width="29.42578125" style="419" customWidth="1"/>
    <col min="11275" max="11520" width="9.140625" style="419"/>
    <col min="11521" max="11521" width="6.140625" style="419" customWidth="1"/>
    <col min="11522" max="11522" width="19.85546875" style="419" customWidth="1"/>
    <col min="11523" max="11523" width="11.140625" style="419" customWidth="1"/>
    <col min="11524" max="11524" width="24.7109375" style="419" customWidth="1"/>
    <col min="11525" max="11525" width="33.42578125" style="419" customWidth="1"/>
    <col min="11526" max="11526" width="26.5703125" style="419" customWidth="1"/>
    <col min="11527" max="11527" width="20" style="419" customWidth="1"/>
    <col min="11528" max="11528" width="17.140625" style="419" customWidth="1"/>
    <col min="11529" max="11529" width="15" style="419" customWidth="1"/>
    <col min="11530" max="11530" width="29.42578125" style="419" customWidth="1"/>
    <col min="11531" max="11776" width="9.140625" style="419"/>
    <col min="11777" max="11777" width="6.140625" style="419" customWidth="1"/>
    <col min="11778" max="11778" width="19.85546875" style="419" customWidth="1"/>
    <col min="11779" max="11779" width="11.140625" style="419" customWidth="1"/>
    <col min="11780" max="11780" width="24.7109375" style="419" customWidth="1"/>
    <col min="11781" max="11781" width="33.42578125" style="419" customWidth="1"/>
    <col min="11782" max="11782" width="26.5703125" style="419" customWidth="1"/>
    <col min="11783" max="11783" width="20" style="419" customWidth="1"/>
    <col min="11784" max="11784" width="17.140625" style="419" customWidth="1"/>
    <col min="11785" max="11785" width="15" style="419" customWidth="1"/>
    <col min="11786" max="11786" width="29.42578125" style="419" customWidth="1"/>
    <col min="11787" max="12032" width="9.140625" style="419"/>
    <col min="12033" max="12033" width="6.140625" style="419" customWidth="1"/>
    <col min="12034" max="12034" width="19.85546875" style="419" customWidth="1"/>
    <col min="12035" max="12035" width="11.140625" style="419" customWidth="1"/>
    <col min="12036" max="12036" width="24.7109375" style="419" customWidth="1"/>
    <col min="12037" max="12037" width="33.42578125" style="419" customWidth="1"/>
    <col min="12038" max="12038" width="26.5703125" style="419" customWidth="1"/>
    <col min="12039" max="12039" width="20" style="419" customWidth="1"/>
    <col min="12040" max="12040" width="17.140625" style="419" customWidth="1"/>
    <col min="12041" max="12041" width="15" style="419" customWidth="1"/>
    <col min="12042" max="12042" width="29.42578125" style="419" customWidth="1"/>
    <col min="12043" max="12288" width="9.140625" style="419"/>
    <col min="12289" max="12289" width="6.140625" style="419" customWidth="1"/>
    <col min="12290" max="12290" width="19.85546875" style="419" customWidth="1"/>
    <col min="12291" max="12291" width="11.140625" style="419" customWidth="1"/>
    <col min="12292" max="12292" width="24.7109375" style="419" customWidth="1"/>
    <col min="12293" max="12293" width="33.42578125" style="419" customWidth="1"/>
    <col min="12294" max="12294" width="26.5703125" style="419" customWidth="1"/>
    <col min="12295" max="12295" width="20" style="419" customWidth="1"/>
    <col min="12296" max="12296" width="17.140625" style="419" customWidth="1"/>
    <col min="12297" max="12297" width="15" style="419" customWidth="1"/>
    <col min="12298" max="12298" width="29.42578125" style="419" customWidth="1"/>
    <col min="12299" max="12544" width="9.140625" style="419"/>
    <col min="12545" max="12545" width="6.140625" style="419" customWidth="1"/>
    <col min="12546" max="12546" width="19.85546875" style="419" customWidth="1"/>
    <col min="12547" max="12547" width="11.140625" style="419" customWidth="1"/>
    <col min="12548" max="12548" width="24.7109375" style="419" customWidth="1"/>
    <col min="12549" max="12549" width="33.42578125" style="419" customWidth="1"/>
    <col min="12550" max="12550" width="26.5703125" style="419" customWidth="1"/>
    <col min="12551" max="12551" width="20" style="419" customWidth="1"/>
    <col min="12552" max="12552" width="17.140625" style="419" customWidth="1"/>
    <col min="12553" max="12553" width="15" style="419" customWidth="1"/>
    <col min="12554" max="12554" width="29.42578125" style="419" customWidth="1"/>
    <col min="12555" max="12800" width="9.140625" style="419"/>
    <col min="12801" max="12801" width="6.140625" style="419" customWidth="1"/>
    <col min="12802" max="12802" width="19.85546875" style="419" customWidth="1"/>
    <col min="12803" max="12803" width="11.140625" style="419" customWidth="1"/>
    <col min="12804" max="12804" width="24.7109375" style="419" customWidth="1"/>
    <col min="12805" max="12805" width="33.42578125" style="419" customWidth="1"/>
    <col min="12806" max="12806" width="26.5703125" style="419" customWidth="1"/>
    <col min="12807" max="12807" width="20" style="419" customWidth="1"/>
    <col min="12808" max="12808" width="17.140625" style="419" customWidth="1"/>
    <col min="12809" max="12809" width="15" style="419" customWidth="1"/>
    <col min="12810" max="12810" width="29.42578125" style="419" customWidth="1"/>
    <col min="12811" max="13056" width="9.140625" style="419"/>
    <col min="13057" max="13057" width="6.140625" style="419" customWidth="1"/>
    <col min="13058" max="13058" width="19.85546875" style="419" customWidth="1"/>
    <col min="13059" max="13059" width="11.140625" style="419" customWidth="1"/>
    <col min="13060" max="13060" width="24.7109375" style="419" customWidth="1"/>
    <col min="13061" max="13061" width="33.42578125" style="419" customWidth="1"/>
    <col min="13062" max="13062" width="26.5703125" style="419" customWidth="1"/>
    <col min="13063" max="13063" width="20" style="419" customWidth="1"/>
    <col min="13064" max="13064" width="17.140625" style="419" customWidth="1"/>
    <col min="13065" max="13065" width="15" style="419" customWidth="1"/>
    <col min="13066" max="13066" width="29.42578125" style="419" customWidth="1"/>
    <col min="13067" max="13312" width="9.140625" style="419"/>
    <col min="13313" max="13313" width="6.140625" style="419" customWidth="1"/>
    <col min="13314" max="13314" width="19.85546875" style="419" customWidth="1"/>
    <col min="13315" max="13315" width="11.140625" style="419" customWidth="1"/>
    <col min="13316" max="13316" width="24.7109375" style="419" customWidth="1"/>
    <col min="13317" max="13317" width="33.42578125" style="419" customWidth="1"/>
    <col min="13318" max="13318" width="26.5703125" style="419" customWidth="1"/>
    <col min="13319" max="13319" width="20" style="419" customWidth="1"/>
    <col min="13320" max="13320" width="17.140625" style="419" customWidth="1"/>
    <col min="13321" max="13321" width="15" style="419" customWidth="1"/>
    <col min="13322" max="13322" width="29.42578125" style="419" customWidth="1"/>
    <col min="13323" max="13568" width="9.140625" style="419"/>
    <col min="13569" max="13569" width="6.140625" style="419" customWidth="1"/>
    <col min="13570" max="13570" width="19.85546875" style="419" customWidth="1"/>
    <col min="13571" max="13571" width="11.140625" style="419" customWidth="1"/>
    <col min="13572" max="13572" width="24.7109375" style="419" customWidth="1"/>
    <col min="13573" max="13573" width="33.42578125" style="419" customWidth="1"/>
    <col min="13574" max="13574" width="26.5703125" style="419" customWidth="1"/>
    <col min="13575" max="13575" width="20" style="419" customWidth="1"/>
    <col min="13576" max="13576" width="17.140625" style="419" customWidth="1"/>
    <col min="13577" max="13577" width="15" style="419" customWidth="1"/>
    <col min="13578" max="13578" width="29.42578125" style="419" customWidth="1"/>
    <col min="13579" max="13824" width="9.140625" style="419"/>
    <col min="13825" max="13825" width="6.140625" style="419" customWidth="1"/>
    <col min="13826" max="13826" width="19.85546875" style="419" customWidth="1"/>
    <col min="13827" max="13827" width="11.140625" style="419" customWidth="1"/>
    <col min="13828" max="13828" width="24.7109375" style="419" customWidth="1"/>
    <col min="13829" max="13829" width="33.42578125" style="419" customWidth="1"/>
    <col min="13830" max="13830" width="26.5703125" style="419" customWidth="1"/>
    <col min="13831" max="13831" width="20" style="419" customWidth="1"/>
    <col min="13832" max="13832" width="17.140625" style="419" customWidth="1"/>
    <col min="13833" max="13833" width="15" style="419" customWidth="1"/>
    <col min="13834" max="13834" width="29.42578125" style="419" customWidth="1"/>
    <col min="13835" max="14080" width="9.140625" style="419"/>
    <col min="14081" max="14081" width="6.140625" style="419" customWidth="1"/>
    <col min="14082" max="14082" width="19.85546875" style="419" customWidth="1"/>
    <col min="14083" max="14083" width="11.140625" style="419" customWidth="1"/>
    <col min="14084" max="14084" width="24.7109375" style="419" customWidth="1"/>
    <col min="14085" max="14085" width="33.42578125" style="419" customWidth="1"/>
    <col min="14086" max="14086" width="26.5703125" style="419" customWidth="1"/>
    <col min="14087" max="14087" width="20" style="419" customWidth="1"/>
    <col min="14088" max="14088" width="17.140625" style="419" customWidth="1"/>
    <col min="14089" max="14089" width="15" style="419" customWidth="1"/>
    <col min="14090" max="14090" width="29.42578125" style="419" customWidth="1"/>
    <col min="14091" max="14336" width="9.140625" style="419"/>
    <col min="14337" max="14337" width="6.140625" style="419" customWidth="1"/>
    <col min="14338" max="14338" width="19.85546875" style="419" customWidth="1"/>
    <col min="14339" max="14339" width="11.140625" style="419" customWidth="1"/>
    <col min="14340" max="14340" width="24.7109375" style="419" customWidth="1"/>
    <col min="14341" max="14341" width="33.42578125" style="419" customWidth="1"/>
    <col min="14342" max="14342" width="26.5703125" style="419" customWidth="1"/>
    <col min="14343" max="14343" width="20" style="419" customWidth="1"/>
    <col min="14344" max="14344" width="17.140625" style="419" customWidth="1"/>
    <col min="14345" max="14345" width="15" style="419" customWidth="1"/>
    <col min="14346" max="14346" width="29.42578125" style="419" customWidth="1"/>
    <col min="14347" max="14592" width="9.140625" style="419"/>
    <col min="14593" max="14593" width="6.140625" style="419" customWidth="1"/>
    <col min="14594" max="14594" width="19.85546875" style="419" customWidth="1"/>
    <col min="14595" max="14595" width="11.140625" style="419" customWidth="1"/>
    <col min="14596" max="14596" width="24.7109375" style="419" customWidth="1"/>
    <col min="14597" max="14597" width="33.42578125" style="419" customWidth="1"/>
    <col min="14598" max="14598" width="26.5703125" style="419" customWidth="1"/>
    <col min="14599" max="14599" width="20" style="419" customWidth="1"/>
    <col min="14600" max="14600" width="17.140625" style="419" customWidth="1"/>
    <col min="14601" max="14601" width="15" style="419" customWidth="1"/>
    <col min="14602" max="14602" width="29.42578125" style="419" customWidth="1"/>
    <col min="14603" max="14848" width="9.140625" style="419"/>
    <col min="14849" max="14849" width="6.140625" style="419" customWidth="1"/>
    <col min="14850" max="14850" width="19.85546875" style="419" customWidth="1"/>
    <col min="14851" max="14851" width="11.140625" style="419" customWidth="1"/>
    <col min="14852" max="14852" width="24.7109375" style="419" customWidth="1"/>
    <col min="14853" max="14853" width="33.42578125" style="419" customWidth="1"/>
    <col min="14854" max="14854" width="26.5703125" style="419" customWidth="1"/>
    <col min="14855" max="14855" width="20" style="419" customWidth="1"/>
    <col min="14856" max="14856" width="17.140625" style="419" customWidth="1"/>
    <col min="14857" max="14857" width="15" style="419" customWidth="1"/>
    <col min="14858" max="14858" width="29.42578125" style="419" customWidth="1"/>
    <col min="14859" max="15104" width="9.140625" style="419"/>
    <col min="15105" max="15105" width="6.140625" style="419" customWidth="1"/>
    <col min="15106" max="15106" width="19.85546875" style="419" customWidth="1"/>
    <col min="15107" max="15107" width="11.140625" style="419" customWidth="1"/>
    <col min="15108" max="15108" width="24.7109375" style="419" customWidth="1"/>
    <col min="15109" max="15109" width="33.42578125" style="419" customWidth="1"/>
    <col min="15110" max="15110" width="26.5703125" style="419" customWidth="1"/>
    <col min="15111" max="15111" width="20" style="419" customWidth="1"/>
    <col min="15112" max="15112" width="17.140625" style="419" customWidth="1"/>
    <col min="15113" max="15113" width="15" style="419" customWidth="1"/>
    <col min="15114" max="15114" width="29.42578125" style="419" customWidth="1"/>
    <col min="15115" max="15360" width="9.140625" style="419"/>
    <col min="15361" max="15361" width="6.140625" style="419" customWidth="1"/>
    <col min="15362" max="15362" width="19.85546875" style="419" customWidth="1"/>
    <col min="15363" max="15363" width="11.140625" style="419" customWidth="1"/>
    <col min="15364" max="15364" width="24.7109375" style="419" customWidth="1"/>
    <col min="15365" max="15365" width="33.42578125" style="419" customWidth="1"/>
    <col min="15366" max="15366" width="26.5703125" style="419" customWidth="1"/>
    <col min="15367" max="15367" width="20" style="419" customWidth="1"/>
    <col min="15368" max="15368" width="17.140625" style="419" customWidth="1"/>
    <col min="15369" max="15369" width="15" style="419" customWidth="1"/>
    <col min="15370" max="15370" width="29.42578125" style="419" customWidth="1"/>
    <col min="15371" max="15616" width="9.140625" style="419"/>
    <col min="15617" max="15617" width="6.140625" style="419" customWidth="1"/>
    <col min="15618" max="15618" width="19.85546875" style="419" customWidth="1"/>
    <col min="15619" max="15619" width="11.140625" style="419" customWidth="1"/>
    <col min="15620" max="15620" width="24.7109375" style="419" customWidth="1"/>
    <col min="15621" max="15621" width="33.42578125" style="419" customWidth="1"/>
    <col min="15622" max="15622" width="26.5703125" style="419" customWidth="1"/>
    <col min="15623" max="15623" width="20" style="419" customWidth="1"/>
    <col min="15624" max="15624" width="17.140625" style="419" customWidth="1"/>
    <col min="15625" max="15625" width="15" style="419" customWidth="1"/>
    <col min="15626" max="15626" width="29.42578125" style="419" customWidth="1"/>
    <col min="15627" max="15872" width="9.140625" style="419"/>
    <col min="15873" max="15873" width="6.140625" style="419" customWidth="1"/>
    <col min="15874" max="15874" width="19.85546875" style="419" customWidth="1"/>
    <col min="15875" max="15875" width="11.140625" style="419" customWidth="1"/>
    <col min="15876" max="15876" width="24.7109375" style="419" customWidth="1"/>
    <col min="15877" max="15877" width="33.42578125" style="419" customWidth="1"/>
    <col min="15878" max="15878" width="26.5703125" style="419" customWidth="1"/>
    <col min="15879" max="15879" width="20" style="419" customWidth="1"/>
    <col min="15880" max="15880" width="17.140625" style="419" customWidth="1"/>
    <col min="15881" max="15881" width="15" style="419" customWidth="1"/>
    <col min="15882" max="15882" width="29.42578125" style="419" customWidth="1"/>
    <col min="15883" max="16128" width="9.140625" style="419"/>
    <col min="16129" max="16129" width="6.140625" style="419" customWidth="1"/>
    <col min="16130" max="16130" width="19.85546875" style="419" customWidth="1"/>
    <col min="16131" max="16131" width="11.140625" style="419" customWidth="1"/>
    <col min="16132" max="16132" width="24.7109375" style="419" customWidth="1"/>
    <col min="16133" max="16133" width="33.42578125" style="419" customWidth="1"/>
    <col min="16134" max="16134" width="26.5703125" style="419" customWidth="1"/>
    <col min="16135" max="16135" width="20" style="419" customWidth="1"/>
    <col min="16136" max="16136" width="17.140625" style="419" customWidth="1"/>
    <col min="16137" max="16137" width="15" style="419" customWidth="1"/>
    <col min="16138" max="16138" width="29.42578125" style="419" customWidth="1"/>
    <col min="16139" max="16384" width="9.140625" style="419"/>
  </cols>
  <sheetData>
    <row r="1" spans="1:42" ht="16.5">
      <c r="A1" s="676" t="str">
        <f>Cover!B3</f>
        <v>Specification No.: 5002000852/OTHERS/DOM/G01 - WR2 RHQ - 2</v>
      </c>
      <c r="B1" s="438"/>
      <c r="C1" s="437"/>
      <c r="D1" s="437"/>
      <c r="E1" s="437"/>
      <c r="F1" s="436" t="s">
        <v>447</v>
      </c>
      <c r="G1" s="597"/>
      <c r="H1" s="597"/>
      <c r="I1" s="582"/>
      <c r="J1" s="420"/>
      <c r="K1" s="598"/>
      <c r="L1" s="598"/>
      <c r="AA1" s="599"/>
      <c r="AB1" s="600"/>
      <c r="AC1" s="601"/>
      <c r="AD1" s="602"/>
      <c r="AE1" s="566">
        <v>1</v>
      </c>
      <c r="AF1" s="603" t="s">
        <v>448</v>
      </c>
      <c r="AG1" s="604">
        <v>1</v>
      </c>
      <c r="AH1" s="604" t="s">
        <v>449</v>
      </c>
      <c r="AI1" s="605"/>
      <c r="AJ1" s="605"/>
      <c r="AK1" s="604">
        <v>1</v>
      </c>
      <c r="AL1" s="605" t="s">
        <v>450</v>
      </c>
      <c r="AM1" s="603"/>
      <c r="AN1" s="603"/>
      <c r="AO1" s="603"/>
      <c r="AP1" s="603"/>
    </row>
    <row r="2" spans="1:42" ht="15" customHeight="1">
      <c r="A2" s="677"/>
      <c r="B2" s="421"/>
      <c r="C2" s="421"/>
      <c r="D2" s="421"/>
      <c r="E2" s="421"/>
      <c r="F2" s="421"/>
      <c r="G2" s="459"/>
      <c r="H2" s="459"/>
      <c r="I2" s="582"/>
      <c r="J2" s="420"/>
      <c r="K2" s="598"/>
      <c r="L2" s="598"/>
      <c r="AA2" s="599"/>
      <c r="AB2" s="600"/>
      <c r="AC2" s="601"/>
      <c r="AD2" s="602"/>
      <c r="AE2" s="566">
        <v>2</v>
      </c>
      <c r="AF2" s="603" t="s">
        <v>451</v>
      </c>
      <c r="AG2" s="604">
        <v>2</v>
      </c>
      <c r="AH2" s="604" t="s">
        <v>452</v>
      </c>
      <c r="AI2" s="605"/>
      <c r="AJ2" s="605"/>
      <c r="AK2" s="604">
        <v>2</v>
      </c>
      <c r="AL2" s="605" t="s">
        <v>453</v>
      </c>
      <c r="AM2" s="603"/>
      <c r="AN2" s="603"/>
      <c r="AO2" s="603"/>
      <c r="AP2" s="603"/>
    </row>
    <row r="3" spans="1:42" ht="15">
      <c r="A3" s="881" t="s">
        <v>454</v>
      </c>
      <c r="B3" s="881"/>
      <c r="C3" s="881"/>
      <c r="D3" s="881"/>
      <c r="E3" s="881"/>
      <c r="F3" s="881"/>
      <c r="G3" s="607"/>
      <c r="H3" s="607"/>
      <c r="I3" s="608"/>
      <c r="J3" s="420"/>
      <c r="K3" s="598"/>
      <c r="L3" s="598"/>
      <c r="AA3" s="599"/>
      <c r="AB3" s="609"/>
      <c r="AC3" s="610"/>
      <c r="AD3" s="602"/>
      <c r="AE3" s="566">
        <v>3</v>
      </c>
      <c r="AF3" s="603" t="s">
        <v>455</v>
      </c>
      <c r="AG3" s="604">
        <v>3</v>
      </c>
      <c r="AH3" s="604" t="s">
        <v>456</v>
      </c>
      <c r="AI3" s="605"/>
      <c r="AJ3" s="605"/>
      <c r="AK3" s="604">
        <v>3</v>
      </c>
      <c r="AL3" s="605" t="s">
        <v>457</v>
      </c>
      <c r="AM3" s="603"/>
      <c r="AN3" s="603"/>
      <c r="AO3" s="603"/>
      <c r="AP3" s="603"/>
    </row>
    <row r="4" spans="1:42" ht="9" customHeight="1">
      <c r="A4" s="678"/>
      <c r="B4" s="537"/>
      <c r="C4" s="537"/>
      <c r="D4" s="537"/>
      <c r="E4" s="537"/>
      <c r="F4" s="537"/>
      <c r="G4" s="607"/>
      <c r="H4" s="607"/>
      <c r="I4" s="608"/>
      <c r="J4" s="420"/>
      <c r="K4" s="598"/>
      <c r="L4" s="598"/>
      <c r="AA4" s="599"/>
      <c r="AB4" s="609"/>
      <c r="AC4" s="610"/>
      <c r="AD4" s="602"/>
      <c r="AE4" s="566">
        <v>4</v>
      </c>
      <c r="AF4" s="603" t="s">
        <v>458</v>
      </c>
      <c r="AG4" s="604">
        <v>4</v>
      </c>
      <c r="AH4" s="604" t="s">
        <v>459</v>
      </c>
      <c r="AI4" s="605"/>
      <c r="AJ4" s="605"/>
      <c r="AK4" s="604">
        <v>4</v>
      </c>
      <c r="AL4" s="605" t="s">
        <v>460</v>
      </c>
      <c r="AM4" s="603"/>
      <c r="AN4" s="603"/>
      <c r="AO4" s="603"/>
      <c r="AP4" s="603"/>
    </row>
    <row r="5" spans="1:42" ht="16.5">
      <c r="A5" s="679" t="s">
        <v>461</v>
      </c>
      <c r="B5" s="539"/>
      <c r="C5" s="1103"/>
      <c r="D5" s="1103"/>
      <c r="E5" s="1103"/>
      <c r="F5" s="1103"/>
      <c r="G5" s="562"/>
      <c r="H5" s="562"/>
      <c r="I5" s="582"/>
      <c r="J5" s="420"/>
      <c r="K5" s="598"/>
      <c r="L5" s="598"/>
      <c r="AA5" s="599"/>
      <c r="AB5" s="609"/>
      <c r="AC5" s="610"/>
      <c r="AD5" s="602"/>
      <c r="AE5" s="566">
        <v>5</v>
      </c>
      <c r="AF5" s="603" t="s">
        <v>462</v>
      </c>
      <c r="AG5" s="604">
        <v>5</v>
      </c>
      <c r="AH5" s="604" t="s">
        <v>459</v>
      </c>
      <c r="AI5" s="605"/>
      <c r="AJ5" s="605"/>
      <c r="AK5" s="604">
        <v>5</v>
      </c>
      <c r="AL5" s="605" t="s">
        <v>463</v>
      </c>
      <c r="AM5" s="603"/>
      <c r="AN5" s="603"/>
      <c r="AO5" s="603"/>
      <c r="AP5" s="603"/>
    </row>
    <row r="6" spans="1:42" ht="16.5">
      <c r="A6" s="679" t="s">
        <v>134</v>
      </c>
      <c r="B6" s="1104">
        <f>'Names of Bidder'!D21</f>
        <v>0</v>
      </c>
      <c r="C6" s="1104"/>
      <c r="D6" s="421"/>
      <c r="E6" s="421"/>
      <c r="F6" s="421"/>
      <c r="G6" s="459"/>
      <c r="H6" s="459"/>
      <c r="I6" s="582"/>
      <c r="J6" s="420"/>
      <c r="K6" s="598"/>
      <c r="L6" s="598"/>
      <c r="AA6" s="599"/>
      <c r="AB6" s="609"/>
      <c r="AC6" s="610"/>
      <c r="AD6" s="602"/>
      <c r="AE6" s="566">
        <v>6</v>
      </c>
      <c r="AF6" s="603" t="s">
        <v>464</v>
      </c>
      <c r="AG6" s="604">
        <v>6</v>
      </c>
      <c r="AH6" s="604" t="s">
        <v>459</v>
      </c>
      <c r="AI6" s="611">
        <f>DAY(B6)</f>
        <v>0</v>
      </c>
      <c r="AJ6" s="605"/>
      <c r="AK6" s="604">
        <v>6</v>
      </c>
      <c r="AL6" s="605" t="s">
        <v>465</v>
      </c>
      <c r="AM6" s="603"/>
      <c r="AN6" s="603"/>
      <c r="AO6" s="603"/>
      <c r="AP6" s="603"/>
    </row>
    <row r="7" spans="1:42" ht="16.5">
      <c r="A7" s="679"/>
      <c r="B7" s="612"/>
      <c r="C7" s="612"/>
      <c r="D7" s="421"/>
      <c r="E7" s="421"/>
      <c r="F7" s="421"/>
      <c r="G7" s="459"/>
      <c r="H7" s="459"/>
      <c r="I7" s="582"/>
      <c r="J7" s="420"/>
      <c r="K7" s="598"/>
      <c r="L7" s="598"/>
      <c r="AA7" s="599"/>
      <c r="AB7" s="609"/>
      <c r="AC7" s="610"/>
      <c r="AD7" s="602"/>
      <c r="AE7" s="566">
        <v>7</v>
      </c>
      <c r="AF7" s="603" t="s">
        <v>466</v>
      </c>
      <c r="AG7" s="604">
        <v>7</v>
      </c>
      <c r="AH7" s="604" t="s">
        <v>459</v>
      </c>
      <c r="AI7" s="611">
        <f>MONTH(B6)</f>
        <v>1</v>
      </c>
      <c r="AJ7" s="605"/>
      <c r="AK7" s="604">
        <v>7</v>
      </c>
      <c r="AL7" s="605" t="s">
        <v>467</v>
      </c>
      <c r="AM7" s="603"/>
      <c r="AN7" s="603"/>
      <c r="AO7" s="603"/>
      <c r="AP7" s="603"/>
    </row>
    <row r="8" spans="1:42" ht="16.5">
      <c r="A8" s="613" t="str">
        <f>'[9]Attach 3(JV)'!E7</f>
        <v>To:</v>
      </c>
      <c r="B8" s="614"/>
      <c r="C8" s="421"/>
      <c r="D8" s="421"/>
      <c r="E8" s="421"/>
      <c r="F8" s="536"/>
      <c r="G8" s="615"/>
      <c r="H8" s="615"/>
      <c r="I8" s="582"/>
      <c r="J8" s="420"/>
      <c r="K8" s="598"/>
      <c r="L8" s="598"/>
      <c r="AA8" s="599"/>
      <c r="AB8" s="609"/>
      <c r="AC8" s="610"/>
      <c r="AD8" s="602"/>
      <c r="AE8" s="566">
        <v>8</v>
      </c>
      <c r="AF8" s="603" t="s">
        <v>468</v>
      </c>
      <c r="AG8" s="604">
        <v>8</v>
      </c>
      <c r="AH8" s="604" t="s">
        <v>459</v>
      </c>
      <c r="AI8" s="611" t="str">
        <f>LOOKUP(AI7,AK1:AK12,AL1:AL12)</f>
        <v>January</v>
      </c>
      <c r="AJ8" s="605"/>
      <c r="AK8" s="604">
        <v>8</v>
      </c>
      <c r="AL8" s="605" t="s">
        <v>469</v>
      </c>
      <c r="AM8" s="603"/>
      <c r="AN8" s="603"/>
      <c r="AO8" s="603"/>
      <c r="AP8" s="603"/>
    </row>
    <row r="9" spans="1:42" ht="16.5">
      <c r="A9" s="616" t="s">
        <v>380</v>
      </c>
      <c r="B9" s="7"/>
      <c r="C9" s="421"/>
      <c r="D9" s="421"/>
      <c r="E9" s="421"/>
      <c r="F9" s="536"/>
      <c r="G9" s="615"/>
      <c r="H9" s="615"/>
      <c r="I9" s="582"/>
      <c r="J9" s="420"/>
      <c r="K9" s="598"/>
      <c r="L9" s="598"/>
      <c r="AA9" s="599"/>
      <c r="AB9" s="609"/>
      <c r="AC9" s="610"/>
      <c r="AD9" s="602"/>
      <c r="AE9" s="566">
        <v>9</v>
      </c>
      <c r="AF9" s="603" t="s">
        <v>470</v>
      </c>
      <c r="AG9" s="604">
        <v>9</v>
      </c>
      <c r="AH9" s="604" t="s">
        <v>459</v>
      </c>
      <c r="AI9" s="611">
        <f>YEAR(B6)</f>
        <v>1900</v>
      </c>
      <c r="AJ9" s="605"/>
      <c r="AK9" s="604">
        <v>9</v>
      </c>
      <c r="AL9" s="605" t="s">
        <v>471</v>
      </c>
      <c r="AM9" s="603"/>
      <c r="AN9" s="603"/>
      <c r="AO9" s="603"/>
      <c r="AP9" s="603"/>
    </row>
    <row r="10" spans="1:42" ht="16.5">
      <c r="A10" s="616" t="str">
        <f>'[7]Attach 13'!E10</f>
        <v>Western Region Transmission System-II</v>
      </c>
      <c r="B10" s="7"/>
      <c r="C10" s="421"/>
      <c r="D10" s="421"/>
      <c r="E10" s="421"/>
      <c r="F10" s="536"/>
      <c r="G10" s="615"/>
      <c r="H10" s="615"/>
      <c r="I10" s="582"/>
      <c r="J10" s="420"/>
      <c r="K10" s="598"/>
      <c r="L10" s="598"/>
      <c r="T10" s="541"/>
      <c r="U10" s="541"/>
      <c r="V10" s="541"/>
      <c r="W10" s="541"/>
      <c r="X10" s="541"/>
      <c r="Y10" s="541"/>
      <c r="Z10" s="541"/>
      <c r="AA10" s="582"/>
      <c r="AB10" s="617"/>
      <c r="AC10" s="618"/>
      <c r="AD10" s="619"/>
      <c r="AE10" s="566">
        <v>10</v>
      </c>
      <c r="AF10" s="603" t="s">
        <v>472</v>
      </c>
      <c r="AG10" s="604">
        <v>10</v>
      </c>
      <c r="AH10" s="604" t="s">
        <v>459</v>
      </c>
      <c r="AI10" s="605"/>
      <c r="AJ10" s="605"/>
      <c r="AK10" s="604">
        <v>10</v>
      </c>
      <c r="AL10" s="605" t="s">
        <v>473</v>
      </c>
      <c r="AM10" s="603"/>
      <c r="AN10" s="603"/>
      <c r="AO10" s="603"/>
      <c r="AP10" s="603"/>
    </row>
    <row r="11" spans="1:42" ht="16.5">
      <c r="A11" s="616" t="str">
        <f>'[7]Attach 13'!E11</f>
        <v>Regional Head Quarter, Plot No 54</v>
      </c>
      <c r="B11" s="7"/>
      <c r="C11" s="421"/>
      <c r="D11" s="421"/>
      <c r="E11" s="421"/>
      <c r="F11" s="536"/>
      <c r="G11" s="615"/>
      <c r="H11" s="615"/>
      <c r="I11" s="582"/>
      <c r="J11" s="420"/>
      <c r="K11" s="598"/>
      <c r="L11" s="598"/>
      <c r="T11" s="541"/>
      <c r="U11" s="541"/>
      <c r="V11" s="541"/>
      <c r="W11" s="541"/>
      <c r="X11" s="541"/>
      <c r="Y11" s="541"/>
      <c r="Z11" s="541"/>
      <c r="AA11" s="582"/>
      <c r="AB11" s="617"/>
      <c r="AC11" s="618"/>
      <c r="AD11" s="619"/>
      <c r="AE11" s="566">
        <v>11</v>
      </c>
      <c r="AF11" s="603" t="s">
        <v>474</v>
      </c>
      <c r="AG11" s="604">
        <v>11</v>
      </c>
      <c r="AH11" s="604" t="s">
        <v>459</v>
      </c>
      <c r="AI11" s="605"/>
      <c r="AJ11" s="605"/>
      <c r="AK11" s="604">
        <v>11</v>
      </c>
      <c r="AL11" s="605" t="s">
        <v>475</v>
      </c>
      <c r="AM11" s="603"/>
      <c r="AN11" s="603"/>
      <c r="AO11" s="603"/>
      <c r="AP11" s="603"/>
    </row>
    <row r="12" spans="1:42" ht="16.5">
      <c r="A12" s="616" t="str">
        <f>'[7]Attach 13'!E12</f>
        <v>Adjacent to Riya Revati Resort,Opp. Ambe Vidyalaya ,</v>
      </c>
      <c r="B12" s="7"/>
      <c r="C12" s="421"/>
      <c r="D12" s="421"/>
      <c r="E12" s="421"/>
      <c r="F12" s="536"/>
      <c r="G12" s="615"/>
      <c r="H12" s="615"/>
      <c r="I12" s="582"/>
      <c r="J12" s="420"/>
      <c r="K12" s="598"/>
      <c r="L12" s="598"/>
      <c r="T12" s="541"/>
      <c r="U12" s="541"/>
      <c r="V12" s="541"/>
      <c r="W12" s="541"/>
      <c r="X12" s="541"/>
      <c r="Y12" s="541"/>
      <c r="Z12" s="541"/>
      <c r="AA12" s="582"/>
      <c r="AB12" s="617"/>
      <c r="AC12" s="618"/>
      <c r="AD12" s="619"/>
      <c r="AE12" s="566">
        <v>12</v>
      </c>
      <c r="AF12" s="603" t="s">
        <v>476</v>
      </c>
      <c r="AG12" s="604">
        <v>12</v>
      </c>
      <c r="AH12" s="604" t="s">
        <v>459</v>
      </c>
      <c r="AI12" s="605"/>
      <c r="AJ12" s="605"/>
      <c r="AK12" s="604">
        <v>12</v>
      </c>
      <c r="AL12" s="605" t="s">
        <v>477</v>
      </c>
      <c r="AM12" s="603"/>
      <c r="AN12" s="603"/>
      <c r="AO12" s="603"/>
      <c r="AP12" s="603"/>
    </row>
    <row r="13" spans="1:42" ht="16.5">
      <c r="A13" s="616" t="str">
        <f>'[7]Attach 13'!E13</f>
        <v>Sama Savli Road, Vadodara-390008</v>
      </c>
      <c r="B13" s="7"/>
      <c r="C13" s="421"/>
      <c r="D13" s="421"/>
      <c r="E13" s="421"/>
      <c r="F13" s="536"/>
      <c r="G13" s="615"/>
      <c r="H13" s="615"/>
      <c r="I13" s="582"/>
      <c r="J13" s="420"/>
      <c r="K13" s="598"/>
      <c r="L13" s="598"/>
      <c r="T13" s="541"/>
      <c r="U13" s="541"/>
      <c r="V13" s="541"/>
      <c r="W13" s="541"/>
      <c r="X13" s="541"/>
      <c r="Y13" s="541"/>
      <c r="Z13" s="541"/>
      <c r="AA13" s="582"/>
      <c r="AB13" s="617"/>
      <c r="AC13" s="618"/>
      <c r="AD13" s="619"/>
      <c r="AE13" s="566"/>
      <c r="AF13" s="603"/>
      <c r="AG13" s="604"/>
      <c r="AH13" s="604"/>
      <c r="AI13" s="605"/>
      <c r="AJ13" s="605"/>
      <c r="AK13" s="604"/>
      <c r="AL13" s="605"/>
      <c r="AM13" s="603"/>
      <c r="AN13" s="603"/>
      <c r="AO13" s="603"/>
      <c r="AP13" s="603"/>
    </row>
    <row r="14" spans="1:42" ht="16.5">
      <c r="A14" s="616"/>
      <c r="B14" s="7"/>
      <c r="C14" s="421"/>
      <c r="D14" s="421"/>
      <c r="E14" s="421"/>
      <c r="F14" s="536"/>
      <c r="G14" s="615"/>
      <c r="H14" s="615"/>
      <c r="I14" s="582"/>
      <c r="J14" s="420"/>
      <c r="K14" s="598"/>
      <c r="L14" s="598"/>
      <c r="T14" s="541"/>
      <c r="U14" s="541"/>
      <c r="V14" s="541"/>
      <c r="W14" s="541"/>
      <c r="X14" s="541"/>
      <c r="Y14" s="541"/>
      <c r="Z14" s="541"/>
      <c r="AA14" s="582"/>
      <c r="AB14" s="617"/>
      <c r="AC14" s="618"/>
      <c r="AD14" s="619"/>
      <c r="AE14" s="566"/>
      <c r="AF14" s="603"/>
      <c r="AG14" s="604"/>
      <c r="AH14" s="604"/>
      <c r="AI14" s="605"/>
      <c r="AJ14" s="605"/>
      <c r="AK14" s="604"/>
      <c r="AL14" s="605"/>
      <c r="AM14" s="603"/>
      <c r="AN14" s="603"/>
      <c r="AO14" s="603"/>
      <c r="AP14" s="603"/>
    </row>
    <row r="15" spans="1:42" ht="67.5" customHeight="1">
      <c r="A15" s="680" t="s">
        <v>478</v>
      </c>
      <c r="B15" s="531"/>
      <c r="C15" s="1105" t="str">
        <f>Cover!B2</f>
        <v>Engagement of Agency for Providing Assistance in maintenance of Transmission line Maintenance Works of 765/ 400/ 220 kV Transmission lines in WR – II for Gujarat State</v>
      </c>
      <c r="D15" s="1105"/>
      <c r="E15" s="1105"/>
      <c r="F15" s="1105"/>
      <c r="G15" s="615"/>
      <c r="H15" s="615"/>
      <c r="I15" s="582"/>
      <c r="J15" s="420"/>
      <c r="K15" s="598"/>
      <c r="L15" s="598"/>
      <c r="T15" s="541"/>
      <c r="U15" s="541"/>
      <c r="V15" s="541"/>
      <c r="W15" s="541"/>
      <c r="X15" s="541"/>
      <c r="Y15" s="541"/>
      <c r="Z15" s="541"/>
      <c r="AA15" s="582"/>
      <c r="AB15" s="617"/>
      <c r="AC15" s="618"/>
      <c r="AD15" s="619"/>
      <c r="AE15" s="566">
        <v>15</v>
      </c>
      <c r="AF15" s="603" t="s">
        <v>479</v>
      </c>
      <c r="AG15" s="604">
        <v>15</v>
      </c>
      <c r="AH15" s="604" t="s">
        <v>459</v>
      </c>
      <c r="AI15" s="605"/>
      <c r="AJ15" s="605"/>
      <c r="AK15" s="605"/>
      <c r="AL15" s="605"/>
      <c r="AM15" s="603"/>
      <c r="AN15" s="603"/>
      <c r="AO15" s="603"/>
      <c r="AP15" s="603"/>
    </row>
    <row r="16" spans="1:42" ht="16.5">
      <c r="A16" s="677" t="s">
        <v>480</v>
      </c>
      <c r="B16" s="421"/>
      <c r="C16" s="536"/>
      <c r="D16" s="536"/>
      <c r="E16" s="536"/>
      <c r="F16" s="536"/>
      <c r="G16" s="1106" t="s">
        <v>481</v>
      </c>
      <c r="H16" s="1106"/>
      <c r="I16" s="582"/>
      <c r="J16" s="420"/>
      <c r="K16" s="598"/>
      <c r="L16" s="598"/>
      <c r="T16" s="541"/>
      <c r="U16" s="541"/>
      <c r="V16" s="541"/>
      <c r="W16" s="541"/>
      <c r="X16" s="541"/>
      <c r="Y16" s="541"/>
      <c r="Z16" s="541"/>
      <c r="AA16" s="582"/>
      <c r="AB16" s="617"/>
      <c r="AC16" s="618"/>
      <c r="AD16" s="619"/>
      <c r="AE16" s="566">
        <v>16</v>
      </c>
      <c r="AF16" s="603" t="s">
        <v>482</v>
      </c>
      <c r="AG16" s="604">
        <v>16</v>
      </c>
      <c r="AH16" s="604" t="s">
        <v>459</v>
      </c>
      <c r="AI16" s="605"/>
      <c r="AJ16" s="605"/>
      <c r="AK16" s="605"/>
      <c r="AL16" s="605"/>
      <c r="AM16" s="603"/>
      <c r="AN16" s="603"/>
      <c r="AO16" s="603"/>
      <c r="AP16" s="603"/>
    </row>
    <row r="17" spans="1:42" ht="134.25" customHeight="1">
      <c r="A17" s="681">
        <v>1</v>
      </c>
      <c r="B17" s="1076"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design,manufacture, test, deliver on destination site basis of the Goods and perform related services under the above-named package in full conformity with the said Bidding Documents. In accordance with ITB Clause 9.1 of the Bidding Documents, as per which the bid shall be submitted by the bidder under “Single Stage - Single Envelope” procedure of bidding. Accordingly, we hereby submit our Bid, </v>
      </c>
      <c r="C17" s="1076"/>
      <c r="D17" s="1076"/>
      <c r="E17" s="1076"/>
      <c r="F17" s="1102"/>
      <c r="G17" s="620" t="s">
        <v>483</v>
      </c>
      <c r="H17" s="621" t="s">
        <v>484</v>
      </c>
      <c r="I17" s="622"/>
      <c r="J17" s="420"/>
      <c r="K17" s="598"/>
      <c r="L17" s="598"/>
      <c r="T17" s="541"/>
      <c r="U17" s="541"/>
      <c r="V17" s="541"/>
      <c r="W17" s="541"/>
      <c r="X17" s="541"/>
      <c r="Y17" s="541"/>
      <c r="Z17" s="541"/>
      <c r="AA17" s="623"/>
      <c r="AB17" s="624" t="s">
        <v>716</v>
      </c>
      <c r="AC17" s="625"/>
      <c r="AD17" s="626"/>
      <c r="AE17" s="627">
        <v>17</v>
      </c>
      <c r="AF17" s="628" t="s">
        <v>485</v>
      </c>
      <c r="AG17" s="629">
        <v>17</v>
      </c>
      <c r="AH17" s="629" t="s">
        <v>459</v>
      </c>
      <c r="AI17" s="630"/>
      <c r="AJ17" s="630"/>
      <c r="AK17" s="630"/>
      <c r="AL17" s="630"/>
      <c r="AM17" s="628"/>
      <c r="AN17" s="599"/>
      <c r="AO17" s="599"/>
      <c r="AP17" s="599"/>
    </row>
    <row r="18" spans="1:42" ht="23.25" customHeight="1">
      <c r="A18" s="681" t="s">
        <v>571</v>
      </c>
      <c r="B18" s="631" t="s">
        <v>732</v>
      </c>
      <c r="C18" s="703"/>
      <c r="D18" s="536"/>
      <c r="E18" s="536"/>
      <c r="F18" s="536"/>
      <c r="G18" s="615"/>
      <c r="H18" s="615"/>
      <c r="I18" s="582"/>
      <c r="J18" s="420"/>
      <c r="K18" s="598"/>
      <c r="L18" s="598"/>
      <c r="T18" s="541"/>
      <c r="U18" s="541"/>
      <c r="V18" s="541"/>
      <c r="W18" s="541"/>
      <c r="X18" s="541"/>
      <c r="Y18" s="541"/>
      <c r="Z18" s="541"/>
      <c r="AA18" s="582"/>
      <c r="AB18" s="617"/>
      <c r="AC18" s="618" t="s">
        <v>486</v>
      </c>
      <c r="AD18" s="619"/>
      <c r="AE18" s="627">
        <v>18</v>
      </c>
      <c r="AF18" s="555" t="s">
        <v>487</v>
      </c>
      <c r="AG18" s="629">
        <v>18</v>
      </c>
      <c r="AH18" s="629" t="s">
        <v>459</v>
      </c>
      <c r="AI18" s="630"/>
      <c r="AJ18" s="630"/>
      <c r="AK18" s="630"/>
      <c r="AL18" s="630"/>
      <c r="AM18" s="555"/>
      <c r="AN18" s="603"/>
      <c r="AO18" s="603"/>
      <c r="AP18" s="603"/>
    </row>
    <row r="19" spans="1:42" ht="32.25" customHeight="1">
      <c r="A19" s="677"/>
      <c r="B19" s="878" t="s">
        <v>488</v>
      </c>
      <c r="C19" s="878"/>
      <c r="D19" s="878"/>
      <c r="E19" s="878"/>
      <c r="F19" s="1097"/>
      <c r="G19" s="1068" t="s">
        <v>481</v>
      </c>
      <c r="H19" s="1098"/>
      <c r="I19" s="1098"/>
      <c r="J19" s="1069"/>
      <c r="K19" s="598"/>
      <c r="L19" s="598"/>
      <c r="T19" s="541"/>
      <c r="U19" s="541"/>
      <c r="V19" s="541"/>
      <c r="W19" s="541"/>
      <c r="X19" s="541"/>
      <c r="Y19" s="541"/>
      <c r="Z19" s="541"/>
      <c r="AA19" s="582"/>
      <c r="AB19" s="617"/>
      <c r="AC19" s="618" t="s">
        <v>489</v>
      </c>
      <c r="AD19" s="632"/>
      <c r="AE19" s="627">
        <v>19</v>
      </c>
      <c r="AF19" s="628" t="s">
        <v>490</v>
      </c>
      <c r="AG19" s="629">
        <v>19</v>
      </c>
      <c r="AH19" s="629" t="s">
        <v>459</v>
      </c>
      <c r="AI19" s="633"/>
      <c r="AJ19" s="633"/>
      <c r="AK19" s="633"/>
      <c r="AL19" s="633"/>
      <c r="AM19" s="628"/>
      <c r="AN19" s="599"/>
      <c r="AO19" s="599"/>
      <c r="AP19" s="599"/>
    </row>
    <row r="20" spans="1:42" ht="56.25" customHeight="1">
      <c r="A20" s="677"/>
      <c r="B20" s="531" t="str">
        <f>"(a) Attachment 1"</f>
        <v>(a) Attachment 1</v>
      </c>
      <c r="C20" s="536"/>
      <c r="D20" s="1099" t="str">
        <f>IF(G20="MSME /NSIC exemption","Bid Security exemption in the form of valid NSIC/MSME certificate is enclosed","Bid Security, in a separate envelope, in the form of "&amp;G20&amp;" for a sum of "&amp;H20&amp;" "&amp;I20&amp;" initially valid for a period of "&amp;J20&amp;" days from the date set for opening of QR bids.")</f>
        <v>Bid Security, in a separate envelope, in the form of  for a sum of   initially valid for a period of  days from the date set for opening of QR bids.</v>
      </c>
      <c r="E20" s="1099"/>
      <c r="F20" s="1100"/>
      <c r="G20" s="682"/>
      <c r="H20" s="634"/>
      <c r="I20" s="634"/>
      <c r="J20" s="634"/>
      <c r="K20" s="635"/>
      <c r="L20" s="635"/>
      <c r="T20" s="541"/>
      <c r="U20" s="541"/>
      <c r="V20" s="541"/>
      <c r="W20" s="541"/>
      <c r="X20" s="541"/>
      <c r="Y20" s="541"/>
      <c r="Z20" s="541"/>
      <c r="AA20" s="582"/>
      <c r="AB20" s="617"/>
      <c r="AC20" s="618" t="s">
        <v>665</v>
      </c>
      <c r="AD20" s="636" t="str">
        <f>IF(ISERROR(LOOKUP(J20,AE1:AE20,AF1:AF20)), "Zero", LOOKUP(J20,AE1:AE20,AF1:AF20))</f>
        <v>Zero</v>
      </c>
      <c r="AE20" s="627">
        <v>20</v>
      </c>
      <c r="AF20" s="628" t="s">
        <v>491</v>
      </c>
      <c r="AG20" s="629">
        <v>20</v>
      </c>
      <c r="AH20" s="629" t="s">
        <v>459</v>
      </c>
      <c r="AI20" s="630"/>
      <c r="AJ20" s="630"/>
      <c r="AK20" s="630"/>
      <c r="AL20" s="630"/>
      <c r="AM20" s="628"/>
      <c r="AN20" s="599"/>
      <c r="AO20" s="599"/>
      <c r="AP20" s="599"/>
    </row>
    <row r="21" spans="1:42" ht="39.75" hidden="1" customHeight="1">
      <c r="A21" s="677"/>
      <c r="B21" s="531"/>
      <c r="C21" s="536"/>
      <c r="D21" s="1101"/>
      <c r="E21" s="1101"/>
      <c r="F21" s="1101"/>
      <c r="G21" s="637"/>
      <c r="H21" s="637"/>
      <c r="I21" s="637"/>
      <c r="J21" s="637"/>
      <c r="K21" s="635"/>
      <c r="L21" s="635"/>
      <c r="T21" s="541"/>
      <c r="U21" s="541"/>
      <c r="V21" s="541"/>
      <c r="W21" s="541"/>
      <c r="X21" s="541"/>
      <c r="Y21" s="541"/>
      <c r="Z21" s="541"/>
      <c r="AA21" s="582"/>
      <c r="AB21" s="617"/>
      <c r="AC21" s="618" t="s">
        <v>629</v>
      </c>
      <c r="AD21" s="636"/>
      <c r="AE21" s="627"/>
      <c r="AF21" s="628"/>
      <c r="AG21" s="629"/>
      <c r="AH21" s="629"/>
      <c r="AI21" s="630"/>
      <c r="AJ21" s="630"/>
      <c r="AK21" s="630"/>
      <c r="AL21" s="630"/>
      <c r="AM21" s="628"/>
      <c r="AN21" s="599"/>
      <c r="AO21" s="599"/>
      <c r="AP21" s="599"/>
    </row>
    <row r="22" spans="1:42" ht="65.25" customHeight="1">
      <c r="A22" s="677"/>
      <c r="B22" s="531" t="str">
        <f>"(b) Attachment 2"</f>
        <v>(b) Attachment 2</v>
      </c>
      <c r="C22" s="536"/>
      <c r="D22" s="1087" t="s">
        <v>666</v>
      </c>
      <c r="E22" s="1087"/>
      <c r="F22" s="1087"/>
      <c r="G22" s="1095" t="str">
        <f>IF(I20&lt;377000, "Please note that if amount of bid security is less than Rs. 3,77,000/-, your bid may be rejected", "")</f>
        <v>Please note that if amount of bid security is less than Rs. 3,77,000/-, your bid may be rejected</v>
      </c>
      <c r="H22" s="1095"/>
      <c r="I22" s="1095"/>
      <c r="J22" s="1095"/>
      <c r="K22" s="598"/>
      <c r="L22" s="598"/>
      <c r="AA22" s="599"/>
      <c r="AB22" s="609"/>
      <c r="AC22" s="610" t="s">
        <v>492</v>
      </c>
      <c r="AD22" s="638" t="str">
        <f>IF(J20 &gt; 9, "("&amp;J20&amp;")", "(0"&amp;J20&amp;")")</f>
        <v>(0)</v>
      </c>
      <c r="AE22" s="627"/>
      <c r="AF22" s="628"/>
      <c r="AG22" s="629">
        <v>21</v>
      </c>
      <c r="AH22" s="629" t="s">
        <v>449</v>
      </c>
      <c r="AI22" s="630"/>
      <c r="AJ22" s="630"/>
      <c r="AK22" s="630"/>
      <c r="AL22" s="630"/>
      <c r="AM22" s="628"/>
      <c r="AN22" s="599"/>
      <c r="AO22" s="599"/>
      <c r="AP22" s="599"/>
    </row>
    <row r="23" spans="1:42" ht="33.75" customHeight="1">
      <c r="A23" s="677"/>
      <c r="B23" s="526" t="str">
        <f>"(c) Attachment 3"</f>
        <v>(c) Attachment 3</v>
      </c>
      <c r="C23" s="536"/>
      <c r="D23" s="1087" t="s">
        <v>370</v>
      </c>
      <c r="E23" s="1087"/>
      <c r="F23" s="1087"/>
      <c r="G23" s="1095" t="str">
        <f>IF(G20="Bank Guarantee",IF(J20 &lt; 250, "Please note that if validity of bid security is less than 250 days, your bid may be rejected", ""),"")</f>
        <v/>
      </c>
      <c r="H23" s="1095"/>
      <c r="I23" s="1095"/>
      <c r="J23" s="1095"/>
      <c r="K23" s="598"/>
      <c r="L23" s="598"/>
      <c r="AA23" s="639"/>
      <c r="AB23" s="609"/>
      <c r="AC23" s="610" t="s">
        <v>516</v>
      </c>
      <c r="AD23" s="627"/>
      <c r="AE23" s="627"/>
      <c r="AF23" s="628"/>
      <c r="AG23" s="629">
        <v>22</v>
      </c>
      <c r="AH23" s="629" t="s">
        <v>459</v>
      </c>
      <c r="AI23" s="630"/>
      <c r="AJ23" s="630"/>
      <c r="AK23" s="630"/>
      <c r="AL23" s="630"/>
      <c r="AM23" s="628"/>
      <c r="AN23" s="599"/>
      <c r="AO23" s="599"/>
      <c r="AP23" s="599"/>
    </row>
    <row r="24" spans="1:42" ht="61.5" customHeight="1">
      <c r="A24" s="677"/>
      <c r="B24" s="531" t="str">
        <f>"(d) Attachment 4"</f>
        <v>(d) Attachment 4</v>
      </c>
      <c r="C24" s="640"/>
      <c r="D24" s="1087" t="s">
        <v>370</v>
      </c>
      <c r="E24" s="1087"/>
      <c r="F24" s="1087"/>
      <c r="G24" s="1096" t="str">
        <f>IF(G20="TDR/FDR",("Please note that the TDR/FDR must be duly discharged in favour of POWERGRID by affixing a Revenue Stamp and Official Seal &amp; Sign of Authorised Signatory of the Firm"), (""))</f>
        <v/>
      </c>
      <c r="H24" s="1096"/>
      <c r="I24" s="1096"/>
      <c r="J24" s="1096"/>
      <c r="K24" s="598"/>
      <c r="L24" s="598"/>
      <c r="AA24" s="599"/>
      <c r="AB24" s="609"/>
      <c r="AC24" s="610" t="s">
        <v>708</v>
      </c>
      <c r="AD24" s="641"/>
      <c r="AE24" s="641"/>
      <c r="AF24" s="555"/>
      <c r="AG24" s="629">
        <v>25</v>
      </c>
      <c r="AH24" s="629" t="s">
        <v>459</v>
      </c>
      <c r="AI24" s="630"/>
      <c r="AJ24" s="630"/>
      <c r="AK24" s="630"/>
      <c r="AL24" s="630"/>
      <c r="AM24" s="555"/>
      <c r="AN24" s="603"/>
      <c r="AO24" s="603"/>
      <c r="AP24" s="603"/>
    </row>
    <row r="25" spans="1:42" ht="77.25" customHeight="1">
      <c r="A25" s="677"/>
      <c r="B25" s="531" t="str">
        <f>"(e) Attachment 5"</f>
        <v>(e) Attachment 5</v>
      </c>
      <c r="C25" s="640"/>
      <c r="D25" s="1087" t="s">
        <v>667</v>
      </c>
      <c r="E25" s="1087"/>
      <c r="F25" s="1087"/>
      <c r="G25" s="1093" t="str">
        <f>IF(G20="MSEs/NSIC Certificate",("Please note that the   documentary evidence in support of exemption of Bid Security, in separate envelope
"),(""))</f>
        <v/>
      </c>
      <c r="H25" s="1093"/>
      <c r="I25" s="1093"/>
      <c r="J25" s="1093"/>
      <c r="K25" s="598"/>
      <c r="L25" s="598"/>
      <c r="AA25" s="599"/>
      <c r="AB25" s="609"/>
      <c r="AC25" s="610"/>
      <c r="AD25" s="602"/>
      <c r="AE25" s="602"/>
      <c r="AF25" s="603"/>
      <c r="AG25" s="604">
        <v>26</v>
      </c>
      <c r="AH25" s="604" t="s">
        <v>459</v>
      </c>
      <c r="AI25" s="605"/>
      <c r="AJ25" s="605"/>
      <c r="AK25" s="605"/>
      <c r="AL25" s="605"/>
      <c r="AM25" s="603"/>
      <c r="AN25" s="603"/>
      <c r="AO25" s="603"/>
      <c r="AP25" s="603"/>
    </row>
    <row r="26" spans="1:42" ht="68.25" customHeight="1">
      <c r="A26" s="677"/>
      <c r="B26" s="531"/>
      <c r="C26" s="640"/>
      <c r="D26" s="1094" t="s">
        <v>668</v>
      </c>
      <c r="E26" s="1094"/>
      <c r="F26" s="1094"/>
      <c r="G26" s="642"/>
      <c r="H26" s="642"/>
      <c r="I26" s="582"/>
      <c r="J26" s="420"/>
      <c r="K26" s="598"/>
      <c r="L26" s="598"/>
      <c r="AA26" s="599"/>
      <c r="AB26" s="609"/>
      <c r="AC26" s="610"/>
      <c r="AD26" s="602"/>
      <c r="AE26" s="602"/>
      <c r="AF26" s="603"/>
      <c r="AG26" s="604"/>
      <c r="AH26" s="604"/>
      <c r="AI26" s="605"/>
      <c r="AJ26" s="605"/>
      <c r="AK26" s="605"/>
      <c r="AL26" s="605"/>
      <c r="AM26" s="603"/>
      <c r="AN26" s="603"/>
      <c r="AO26" s="603"/>
      <c r="AP26" s="603"/>
    </row>
    <row r="27" spans="1:42" ht="68.25" customHeight="1">
      <c r="A27" s="677"/>
      <c r="B27" s="531" t="str">
        <f>"(f) Attachment 6"</f>
        <v>(f) Attachment 6</v>
      </c>
      <c r="C27" s="640"/>
      <c r="D27" s="1087" t="s">
        <v>493</v>
      </c>
      <c r="E27" s="1087"/>
      <c r="F27" s="1087"/>
      <c r="G27" s="642"/>
      <c r="H27" s="642"/>
      <c r="I27" s="582"/>
      <c r="J27" s="420"/>
      <c r="K27" s="598"/>
      <c r="L27" s="598"/>
      <c r="AA27" s="599"/>
      <c r="AB27" s="609"/>
      <c r="AC27" s="610"/>
      <c r="AD27" s="566"/>
      <c r="AE27" s="566"/>
      <c r="AF27" s="599"/>
      <c r="AG27" s="604">
        <v>27</v>
      </c>
      <c r="AH27" s="604" t="s">
        <v>459</v>
      </c>
      <c r="AI27" s="605"/>
      <c r="AJ27" s="605"/>
      <c r="AK27" s="605"/>
      <c r="AL27" s="605"/>
      <c r="AM27" s="599"/>
      <c r="AN27" s="599"/>
      <c r="AO27" s="599"/>
      <c r="AP27" s="599"/>
    </row>
    <row r="28" spans="1:42" ht="16.5">
      <c r="A28" s="677"/>
      <c r="B28" s="531" t="str">
        <f>"(g) Attachment 7"</f>
        <v>(g) Attachment 7</v>
      </c>
      <c r="C28" s="640"/>
      <c r="D28" s="1087" t="s">
        <v>717</v>
      </c>
      <c r="E28" s="1087"/>
      <c r="F28" s="1087"/>
      <c r="G28" s="643"/>
      <c r="H28" s="643"/>
      <c r="I28" s="582"/>
      <c r="J28" s="420"/>
      <c r="K28" s="598"/>
      <c r="L28" s="598"/>
      <c r="AA28" s="599"/>
      <c r="AB28" s="609"/>
      <c r="AC28" s="610"/>
      <c r="AD28" s="566"/>
      <c r="AE28" s="566"/>
      <c r="AF28" s="599"/>
      <c r="AG28" s="604">
        <v>28</v>
      </c>
      <c r="AH28" s="604" t="s">
        <v>459</v>
      </c>
      <c r="AI28" s="605"/>
      <c r="AJ28" s="605"/>
      <c r="AK28" s="605"/>
      <c r="AL28" s="605"/>
      <c r="AM28" s="599"/>
      <c r="AN28" s="599"/>
      <c r="AO28" s="599"/>
      <c r="AP28" s="599"/>
    </row>
    <row r="29" spans="1:42" ht="44.25" customHeight="1">
      <c r="A29" s="677"/>
      <c r="B29" s="531" t="str">
        <f>"(h) Attachment 8"</f>
        <v>(h) Attachment 8</v>
      </c>
      <c r="C29" s="640"/>
      <c r="D29" s="1087" t="s">
        <v>370</v>
      </c>
      <c r="E29" s="1087"/>
      <c r="F29" s="1087"/>
      <c r="G29" s="642"/>
      <c r="H29" s="642"/>
      <c r="I29" s="582"/>
      <c r="J29" s="420"/>
      <c r="K29" s="598"/>
      <c r="L29" s="598"/>
      <c r="AA29" s="599"/>
      <c r="AB29" s="609"/>
      <c r="AC29" s="610"/>
      <c r="AD29" s="566"/>
      <c r="AE29" s="566"/>
      <c r="AF29" s="599"/>
      <c r="AG29" s="604">
        <v>29</v>
      </c>
      <c r="AH29" s="604" t="s">
        <v>459</v>
      </c>
      <c r="AI29" s="605"/>
      <c r="AJ29" s="605"/>
      <c r="AK29" s="605"/>
      <c r="AL29" s="605"/>
      <c r="AM29" s="599"/>
      <c r="AN29" s="599"/>
      <c r="AO29" s="599"/>
      <c r="AP29" s="599"/>
    </row>
    <row r="30" spans="1:42" ht="16.5" customHeight="1">
      <c r="A30" s="677"/>
      <c r="B30" s="531" t="str">
        <f>"(i) Attachment 9"</f>
        <v>(i) Attachment 9</v>
      </c>
      <c r="C30" s="640"/>
      <c r="D30" s="1087" t="s">
        <v>669</v>
      </c>
      <c r="E30" s="1087"/>
      <c r="F30" s="1087"/>
      <c r="G30" s="642"/>
      <c r="H30" s="642"/>
      <c r="I30" s="582"/>
      <c r="J30" s="420"/>
      <c r="K30" s="598"/>
      <c r="L30" s="598"/>
      <c r="AA30" s="599"/>
      <c r="AB30" s="609"/>
      <c r="AC30" s="610"/>
      <c r="AD30" s="566"/>
      <c r="AE30" s="566"/>
      <c r="AF30" s="599"/>
      <c r="AG30" s="604">
        <v>30</v>
      </c>
      <c r="AH30" s="604" t="s">
        <v>459</v>
      </c>
      <c r="AI30" s="605"/>
      <c r="AJ30" s="605"/>
      <c r="AK30" s="605"/>
      <c r="AL30" s="605"/>
      <c r="AM30" s="599"/>
      <c r="AN30" s="599"/>
      <c r="AO30" s="599"/>
      <c r="AP30" s="599"/>
    </row>
    <row r="31" spans="1:42" ht="18" customHeight="1">
      <c r="A31" s="677"/>
      <c r="B31" s="531" t="str">
        <f>"(j) Attachment 10"</f>
        <v>(j) Attachment 10</v>
      </c>
      <c r="C31" s="640"/>
      <c r="D31" s="1087" t="s">
        <v>370</v>
      </c>
      <c r="E31" s="1087"/>
      <c r="F31" s="1087"/>
      <c r="G31" s="642"/>
      <c r="H31" s="642"/>
      <c r="I31" s="582"/>
      <c r="J31" s="420"/>
      <c r="K31" s="598"/>
      <c r="L31" s="598"/>
      <c r="AA31" s="599"/>
      <c r="AB31" s="609"/>
      <c r="AC31" s="610"/>
      <c r="AD31" s="566"/>
      <c r="AE31" s="566"/>
      <c r="AF31" s="599"/>
      <c r="AG31" s="604">
        <v>31</v>
      </c>
      <c r="AH31" s="604" t="s">
        <v>449</v>
      </c>
      <c r="AI31" s="605"/>
      <c r="AJ31" s="605"/>
      <c r="AK31" s="605"/>
      <c r="AL31" s="605"/>
      <c r="AM31" s="599"/>
      <c r="AN31" s="599"/>
      <c r="AO31" s="599"/>
      <c r="AP31" s="599"/>
    </row>
    <row r="32" spans="1:42" ht="16.5" customHeight="1">
      <c r="A32" s="677"/>
      <c r="B32" s="531" t="str">
        <f>"(k) Attachment 11"</f>
        <v>(k) Attachment 11</v>
      </c>
      <c r="C32" s="640"/>
      <c r="D32" s="1087" t="s">
        <v>494</v>
      </c>
      <c r="E32" s="1087"/>
      <c r="F32" s="1087"/>
      <c r="G32" s="642"/>
      <c r="H32" s="642"/>
      <c r="I32" s="582"/>
      <c r="J32" s="420"/>
      <c r="K32" s="598"/>
      <c r="L32" s="598"/>
      <c r="AA32" s="599"/>
      <c r="AB32" s="609"/>
      <c r="AC32" s="610"/>
      <c r="AD32" s="566"/>
      <c r="AE32" s="566"/>
      <c r="AF32" s="599"/>
      <c r="AG32" s="599"/>
      <c r="AH32" s="599"/>
      <c r="AI32" s="599"/>
      <c r="AJ32" s="599"/>
      <c r="AK32" s="599"/>
      <c r="AL32" s="599"/>
      <c r="AM32" s="599"/>
      <c r="AN32" s="599"/>
      <c r="AO32" s="599"/>
      <c r="AP32" s="599"/>
    </row>
    <row r="33" spans="1:42" ht="16.5" customHeight="1">
      <c r="A33" s="677"/>
      <c r="B33" s="531" t="str">
        <f>"(l) Attachment 12"</f>
        <v>(l) Attachment 12</v>
      </c>
      <c r="C33" s="640"/>
      <c r="D33" s="1087" t="s">
        <v>370</v>
      </c>
      <c r="E33" s="1087"/>
      <c r="F33" s="1087"/>
      <c r="G33" s="642"/>
      <c r="H33" s="642"/>
      <c r="I33" s="582"/>
      <c r="J33" s="420"/>
      <c r="K33" s="598"/>
      <c r="L33" s="598"/>
      <c r="AA33" s="599"/>
      <c r="AB33" s="609"/>
      <c r="AC33" s="610"/>
      <c r="AD33" s="566"/>
      <c r="AE33" s="566"/>
      <c r="AF33" s="599"/>
      <c r="AG33" s="599"/>
      <c r="AH33" s="599"/>
      <c r="AI33" s="599"/>
      <c r="AJ33" s="599"/>
      <c r="AK33" s="599"/>
      <c r="AL33" s="599"/>
      <c r="AM33" s="599"/>
      <c r="AN33" s="599"/>
      <c r="AO33" s="599"/>
      <c r="AP33" s="599"/>
    </row>
    <row r="34" spans="1:42" ht="16.5" customHeight="1">
      <c r="A34" s="677"/>
      <c r="B34" s="531" t="str">
        <f>"(m) Attachment 13"</f>
        <v>(m) Attachment 13</v>
      </c>
      <c r="C34" s="640"/>
      <c r="D34" s="1087" t="s">
        <v>495</v>
      </c>
      <c r="E34" s="1087"/>
      <c r="F34" s="1087"/>
      <c r="G34" s="642"/>
      <c r="H34" s="642"/>
      <c r="I34" s="582"/>
      <c r="J34" s="420"/>
      <c r="K34" s="598"/>
      <c r="L34" s="598"/>
      <c r="AA34" s="599"/>
      <c r="AB34" s="609"/>
      <c r="AC34" s="610"/>
      <c r="AD34" s="566"/>
      <c r="AE34" s="566"/>
      <c r="AF34" s="599"/>
      <c r="AG34" s="599"/>
      <c r="AH34" s="599"/>
      <c r="AI34" s="599"/>
      <c r="AJ34" s="599"/>
      <c r="AK34" s="599"/>
      <c r="AL34" s="599"/>
      <c r="AM34" s="599"/>
      <c r="AN34" s="599"/>
      <c r="AO34" s="599"/>
      <c r="AP34" s="599"/>
    </row>
    <row r="35" spans="1:42" ht="16.5">
      <c r="A35" s="677"/>
      <c r="B35" s="531" t="str">
        <f>"(n) Attachment 14"</f>
        <v>(n) Attachment 14</v>
      </c>
      <c r="C35" s="640"/>
      <c r="D35" s="1087" t="s">
        <v>746</v>
      </c>
      <c r="E35" s="1087"/>
      <c r="F35" s="1087"/>
      <c r="G35" s="642"/>
      <c r="H35" s="642"/>
      <c r="I35" s="582"/>
      <c r="J35" s="420"/>
      <c r="K35" s="598"/>
      <c r="L35" s="598"/>
      <c r="AA35" s="599"/>
      <c r="AB35" s="609"/>
      <c r="AC35" s="610"/>
      <c r="AD35" s="566"/>
      <c r="AE35" s="566"/>
      <c r="AF35" s="599"/>
      <c r="AG35" s="599"/>
      <c r="AH35" s="599"/>
      <c r="AI35" s="599"/>
      <c r="AJ35" s="599"/>
      <c r="AK35" s="599"/>
      <c r="AL35" s="599"/>
      <c r="AM35" s="599"/>
      <c r="AN35" s="599"/>
      <c r="AO35" s="599"/>
      <c r="AP35" s="599"/>
    </row>
    <row r="36" spans="1:42" ht="17.25" customHeight="1">
      <c r="A36" s="677"/>
      <c r="B36" s="531" t="str">
        <f>"(n-i) Attachment 14-IP"</f>
        <v>(n-i) Attachment 14-IP</v>
      </c>
      <c r="C36" s="640"/>
      <c r="D36" s="1087" t="s">
        <v>670</v>
      </c>
      <c r="E36" s="1087"/>
      <c r="F36" s="1087"/>
      <c r="G36" s="642"/>
      <c r="H36" s="642"/>
      <c r="I36" s="582"/>
      <c r="J36" s="420"/>
      <c r="K36" s="598"/>
      <c r="L36" s="598"/>
      <c r="AA36" s="599"/>
      <c r="AB36" s="609"/>
      <c r="AC36" s="610"/>
      <c r="AD36" s="566"/>
      <c r="AE36" s="566"/>
      <c r="AF36" s="599"/>
      <c r="AG36" s="599"/>
      <c r="AH36" s="599"/>
      <c r="AI36" s="599"/>
      <c r="AJ36" s="599"/>
      <c r="AK36" s="599"/>
      <c r="AL36" s="599"/>
      <c r="AM36" s="599"/>
      <c r="AN36" s="599"/>
      <c r="AO36" s="599"/>
      <c r="AP36" s="599"/>
    </row>
    <row r="37" spans="1:42" ht="30.75" customHeight="1">
      <c r="A37" s="677"/>
      <c r="B37" s="531" t="str">
        <f>"(o) Attachment 15"</f>
        <v>(o) Attachment 15</v>
      </c>
      <c r="C37" s="640"/>
      <c r="D37" s="1087" t="s">
        <v>496</v>
      </c>
      <c r="E37" s="1087"/>
      <c r="F37" s="1087"/>
      <c r="G37" s="642"/>
      <c r="H37" s="642"/>
      <c r="I37" s="582"/>
      <c r="J37" s="420"/>
      <c r="K37" s="598"/>
      <c r="L37" s="598"/>
      <c r="AA37" s="599"/>
      <c r="AB37" s="609"/>
      <c r="AC37" s="610"/>
      <c r="AD37" s="566"/>
      <c r="AE37" s="566"/>
      <c r="AF37" s="599"/>
      <c r="AG37" s="599"/>
      <c r="AH37" s="599"/>
      <c r="AI37" s="599"/>
      <c r="AJ37" s="599"/>
      <c r="AK37" s="599"/>
      <c r="AL37" s="599"/>
      <c r="AM37" s="599"/>
      <c r="AN37" s="599"/>
      <c r="AO37" s="599"/>
      <c r="AP37" s="599"/>
    </row>
    <row r="38" spans="1:42" ht="16.5">
      <c r="A38" s="677"/>
      <c r="B38" s="531" t="str">
        <f>"(p) Attachment 16"</f>
        <v>(p) Attachment 16</v>
      </c>
      <c r="C38" s="640"/>
      <c r="D38" s="1087" t="s">
        <v>718</v>
      </c>
      <c r="E38" s="1087"/>
      <c r="F38" s="1087"/>
      <c r="G38" s="642"/>
      <c r="H38" s="642"/>
      <c r="I38" s="582"/>
      <c r="J38" s="420"/>
      <c r="K38" s="598"/>
      <c r="L38" s="598"/>
    </row>
    <row r="39" spans="1:42" ht="16.5" customHeight="1">
      <c r="A39" s="677"/>
      <c r="B39" s="531" t="str">
        <f>"(q) Attachment 18"</f>
        <v>(q) Attachment 18</v>
      </c>
      <c r="C39" s="640"/>
      <c r="D39" s="1087" t="s">
        <v>671</v>
      </c>
      <c r="E39" s="1087"/>
      <c r="F39" s="1087"/>
      <c r="G39" s="642"/>
      <c r="H39" s="642"/>
      <c r="I39" s="582"/>
      <c r="J39" s="420"/>
      <c r="K39" s="598"/>
      <c r="L39" s="598"/>
    </row>
    <row r="40" spans="1:42" ht="30" customHeight="1">
      <c r="A40" s="677"/>
      <c r="B40" s="531" t="str">
        <f>"(r) Attachment 19"</f>
        <v>(r) Attachment 19</v>
      </c>
      <c r="C40" s="640"/>
      <c r="D40" s="1088" t="s">
        <v>672</v>
      </c>
      <c r="E40" s="1088"/>
      <c r="F40" s="1088"/>
      <c r="G40" s="642"/>
      <c r="H40" s="642"/>
      <c r="I40" s="582"/>
      <c r="J40" s="420"/>
      <c r="K40" s="598"/>
      <c r="L40" s="598"/>
    </row>
    <row r="41" spans="1:42" ht="49.5" customHeight="1">
      <c r="A41" s="677"/>
      <c r="B41" s="531" t="s">
        <v>709</v>
      </c>
      <c r="C41" s="640"/>
      <c r="D41" s="982" t="s">
        <v>673</v>
      </c>
      <c r="E41" s="982"/>
      <c r="F41" s="982"/>
      <c r="G41" s="642"/>
      <c r="H41" s="642"/>
      <c r="I41" s="582"/>
      <c r="J41" s="420"/>
      <c r="K41" s="598"/>
      <c r="L41" s="598"/>
    </row>
    <row r="42" spans="1:42" ht="49.5" hidden="1" customHeight="1">
      <c r="A42" s="677"/>
      <c r="B42" s="531" t="s">
        <v>710</v>
      </c>
      <c r="C42" s="640"/>
      <c r="D42" s="982" t="s">
        <v>643</v>
      </c>
      <c r="E42" s="982"/>
      <c r="F42" s="982"/>
      <c r="G42" s="642"/>
      <c r="H42" s="642"/>
      <c r="I42" s="582"/>
      <c r="J42" s="420"/>
      <c r="K42" s="598"/>
      <c r="L42" s="598"/>
    </row>
    <row r="43" spans="1:42" ht="36.75" hidden="1" customHeight="1">
      <c r="B43" s="684" t="s">
        <v>674</v>
      </c>
      <c r="C43" s="684"/>
      <c r="D43" s="982" t="s">
        <v>644</v>
      </c>
      <c r="E43" s="982"/>
      <c r="F43" s="982"/>
      <c r="G43" s="644"/>
      <c r="H43" s="644"/>
      <c r="I43" s="582"/>
      <c r="J43" s="420"/>
      <c r="K43" s="598"/>
      <c r="L43" s="598"/>
    </row>
    <row r="44" spans="1:42" s="608" customFormat="1" ht="60" customHeight="1">
      <c r="A44" s="715">
        <v>2.2000000000000002</v>
      </c>
      <c r="B44" s="1089" t="s">
        <v>711</v>
      </c>
      <c r="C44" s="1089"/>
      <c r="D44" s="1089"/>
      <c r="E44" s="1089"/>
      <c r="F44" s="1089"/>
      <c r="G44" s="645"/>
      <c r="H44" s="645"/>
      <c r="K44" s="646"/>
      <c r="L44" s="646"/>
    </row>
    <row r="45" spans="1:42" ht="50.25" customHeight="1">
      <c r="A45" s="681">
        <v>3</v>
      </c>
      <c r="B45" s="1076" t="s">
        <v>729</v>
      </c>
      <c r="C45" s="1076"/>
      <c r="D45" s="1076"/>
      <c r="E45" s="1076"/>
      <c r="F45" s="1076"/>
      <c r="G45" s="644"/>
      <c r="H45" s="644"/>
      <c r="I45" s="582"/>
      <c r="J45" s="420"/>
      <c r="K45" s="598"/>
      <c r="L45" s="598"/>
    </row>
    <row r="46" spans="1:42" ht="60" customHeight="1">
      <c r="A46" s="686" t="s">
        <v>576</v>
      </c>
      <c r="B46" s="647" t="s">
        <v>730</v>
      </c>
      <c r="C46" s="647"/>
      <c r="D46" s="647"/>
      <c r="E46" s="647"/>
      <c r="F46" s="647"/>
      <c r="G46" s="644"/>
      <c r="H46" s="644"/>
      <c r="I46" s="582"/>
      <c r="J46" s="420"/>
      <c r="K46" s="598"/>
      <c r="L46" s="598"/>
    </row>
    <row r="47" spans="1:42" ht="100.5" customHeight="1">
      <c r="A47" s="681">
        <v>1.1000000000000001</v>
      </c>
      <c r="B47" s="1090" t="s">
        <v>675</v>
      </c>
      <c r="C47" s="1090"/>
      <c r="D47" s="1090"/>
      <c r="E47" s="1090"/>
      <c r="F47" s="1090"/>
      <c r="G47" s="644"/>
      <c r="H47" s="644"/>
      <c r="I47" s="582"/>
      <c r="J47" s="420"/>
      <c r="K47" s="598"/>
      <c r="L47" s="598"/>
    </row>
    <row r="48" spans="1:42" ht="44.25" customHeight="1">
      <c r="A48" s="687"/>
      <c r="B48" s="1091" t="s">
        <v>676</v>
      </c>
      <c r="C48" s="1091"/>
      <c r="D48" s="1091"/>
      <c r="E48" s="1091"/>
      <c r="F48" s="1091"/>
      <c r="G48" s="644"/>
      <c r="H48" s="644"/>
      <c r="I48" s="582"/>
      <c r="J48" s="420"/>
      <c r="K48" s="598"/>
      <c r="L48" s="598"/>
    </row>
    <row r="49" spans="1:41" ht="26.25" customHeight="1">
      <c r="A49" s="687" t="s">
        <v>147</v>
      </c>
      <c r="B49" s="1092" t="s">
        <v>677</v>
      </c>
      <c r="C49" s="1092"/>
      <c r="D49" s="1092"/>
      <c r="E49" s="1092"/>
      <c r="F49" s="1092"/>
      <c r="G49" s="644"/>
      <c r="H49" s="644"/>
      <c r="I49" s="582"/>
      <c r="J49" s="420"/>
      <c r="K49" s="598"/>
      <c r="L49" s="598"/>
    </row>
    <row r="50" spans="1:41" ht="25.5" customHeight="1">
      <c r="A50" s="687" t="s">
        <v>155</v>
      </c>
      <c r="B50" s="1083" t="s">
        <v>678</v>
      </c>
      <c r="C50" s="1083"/>
      <c r="D50" s="1083"/>
      <c r="E50" s="1083"/>
      <c r="F50" s="1083"/>
      <c r="G50" s="649"/>
      <c r="H50" s="649"/>
      <c r="I50" s="650"/>
      <c r="J50" s="651"/>
      <c r="K50" s="598"/>
      <c r="L50" s="598"/>
    </row>
    <row r="51" spans="1:41" ht="25.5" customHeight="1">
      <c r="A51" s="687" t="s">
        <v>679</v>
      </c>
      <c r="B51" s="1083" t="s">
        <v>712</v>
      </c>
      <c r="C51" s="1083"/>
      <c r="D51" s="1083"/>
      <c r="E51" s="1083"/>
      <c r="F51" s="1083"/>
      <c r="G51" s="649"/>
      <c r="H51" s="649"/>
      <c r="I51" s="650"/>
      <c r="J51" s="651"/>
      <c r="K51" s="598"/>
      <c r="L51" s="598"/>
    </row>
    <row r="52" spans="1:41" s="653" customFormat="1" ht="27.75" customHeight="1">
      <c r="A52" s="687" t="s">
        <v>713</v>
      </c>
      <c r="B52" s="1083" t="s">
        <v>680</v>
      </c>
      <c r="C52" s="1083"/>
      <c r="D52" s="1083"/>
      <c r="E52" s="1083"/>
      <c r="F52" s="1083"/>
      <c r="G52" s="648"/>
      <c r="H52" s="648"/>
      <c r="I52" s="652"/>
      <c r="J52" s="652"/>
      <c r="Z52" s="654"/>
      <c r="AA52" s="654"/>
      <c r="AB52" s="654"/>
      <c r="AC52" s="654"/>
      <c r="AD52" s="655"/>
      <c r="AE52" s="656">
        <v>28</v>
      </c>
      <c r="AF52" s="656" t="s">
        <v>459</v>
      </c>
      <c r="AG52" s="655"/>
      <c r="AH52" s="655"/>
      <c r="AI52" s="655"/>
      <c r="AJ52" s="655"/>
      <c r="AK52" s="655"/>
      <c r="AL52" s="655"/>
      <c r="AM52" s="655"/>
      <c r="AN52" s="655"/>
      <c r="AO52" s="655"/>
    </row>
    <row r="53" spans="1:41" s="653" customFormat="1" ht="64.5" customHeight="1">
      <c r="A53" s="687" t="s">
        <v>681</v>
      </c>
      <c r="B53" s="1084" t="s">
        <v>533</v>
      </c>
      <c r="C53" s="1084"/>
      <c r="D53" s="1084"/>
      <c r="E53" s="1084"/>
      <c r="F53" s="1084"/>
      <c r="G53" s="648"/>
      <c r="H53" s="648"/>
      <c r="I53" s="652"/>
      <c r="J53" s="652"/>
      <c r="Z53" s="654"/>
      <c r="AA53" s="654"/>
      <c r="AB53" s="654"/>
      <c r="AC53" s="654"/>
      <c r="AD53" s="655"/>
      <c r="AE53" s="656">
        <v>29</v>
      </c>
      <c r="AF53" s="656" t="s">
        <v>459</v>
      </c>
      <c r="AG53" s="655"/>
      <c r="AH53" s="655"/>
      <c r="AI53" s="655"/>
      <c r="AJ53" s="655"/>
      <c r="AK53" s="655"/>
      <c r="AL53" s="655"/>
      <c r="AM53" s="655"/>
      <c r="AN53" s="655"/>
      <c r="AO53" s="655"/>
    </row>
    <row r="54" spans="1:41" s="653" customFormat="1" ht="84.75" customHeight="1">
      <c r="A54" s="688">
        <v>1.1000000000000001</v>
      </c>
      <c r="B54" s="1078" t="s">
        <v>682</v>
      </c>
      <c r="C54" s="1078"/>
      <c r="D54" s="1078"/>
      <c r="E54" s="1078"/>
      <c r="F54" s="1078"/>
      <c r="G54" s="648"/>
      <c r="H54" s="648"/>
      <c r="I54" s="652"/>
      <c r="J54" s="652"/>
      <c r="Z54" s="654"/>
      <c r="AA54" s="654"/>
      <c r="AB54" s="654"/>
      <c r="AC54" s="654"/>
      <c r="AD54" s="655"/>
      <c r="AE54" s="656">
        <v>30</v>
      </c>
      <c r="AF54" s="656" t="s">
        <v>459</v>
      </c>
      <c r="AG54" s="655"/>
      <c r="AH54" s="655"/>
      <c r="AI54" s="655"/>
      <c r="AJ54" s="655"/>
      <c r="AK54" s="655"/>
      <c r="AL54" s="655"/>
      <c r="AM54" s="655"/>
      <c r="AN54" s="655"/>
      <c r="AO54" s="655"/>
    </row>
    <row r="55" spans="1:41" s="653" customFormat="1" ht="48" customHeight="1">
      <c r="A55" s="688">
        <v>2</v>
      </c>
      <c r="B55" s="1078" t="s">
        <v>683</v>
      </c>
      <c r="C55" s="1078"/>
      <c r="D55" s="1078"/>
      <c r="E55" s="1078"/>
      <c r="F55" s="1078"/>
      <c r="G55" s="648"/>
      <c r="H55" s="648"/>
      <c r="I55" s="652"/>
      <c r="J55" s="652"/>
      <c r="Z55" s="654"/>
      <c r="AA55" s="654"/>
      <c r="AB55" s="654"/>
      <c r="AC55" s="654"/>
      <c r="AD55" s="655"/>
      <c r="AE55" s="656">
        <v>31</v>
      </c>
      <c r="AF55" s="656" t="s">
        <v>449</v>
      </c>
      <c r="AG55" s="655"/>
      <c r="AH55" s="655"/>
      <c r="AI55" s="655"/>
      <c r="AJ55" s="655"/>
      <c r="AK55" s="655"/>
      <c r="AL55" s="655"/>
      <c r="AM55" s="655"/>
      <c r="AN55" s="655"/>
      <c r="AO55" s="655"/>
    </row>
    <row r="56" spans="1:41" s="653" customFormat="1" ht="82.5" customHeight="1">
      <c r="A56" s="688">
        <v>3</v>
      </c>
      <c r="B56" s="1078" t="s">
        <v>684</v>
      </c>
      <c r="C56" s="1078"/>
      <c r="D56" s="1078"/>
      <c r="E56" s="1078"/>
      <c r="F56" s="1078"/>
      <c r="G56" s="648"/>
      <c r="H56" s="648"/>
      <c r="I56" s="652"/>
      <c r="J56" s="652"/>
      <c r="Z56" s="654"/>
      <c r="AA56" s="654"/>
      <c r="AB56" s="654"/>
      <c r="AC56" s="654"/>
      <c r="AD56" s="655"/>
      <c r="AE56" s="656"/>
      <c r="AF56" s="656"/>
      <c r="AG56" s="655"/>
      <c r="AH56" s="655"/>
      <c r="AI56" s="655"/>
      <c r="AJ56" s="655"/>
      <c r="AK56" s="655"/>
      <c r="AL56" s="655"/>
      <c r="AM56" s="655"/>
      <c r="AN56" s="655"/>
      <c r="AO56" s="655"/>
    </row>
    <row r="57" spans="1:41" s="653" customFormat="1" ht="55.5" customHeight="1">
      <c r="A57" s="688">
        <v>4</v>
      </c>
      <c r="B57" s="1078" t="s">
        <v>534</v>
      </c>
      <c r="C57" s="1078"/>
      <c r="D57" s="1078"/>
      <c r="E57" s="1078"/>
      <c r="F57" s="1078"/>
      <c r="G57" s="648"/>
      <c r="H57" s="648"/>
      <c r="I57" s="652"/>
      <c r="J57" s="652"/>
      <c r="Z57" s="654"/>
      <c r="AA57" s="654"/>
      <c r="AB57" s="654"/>
      <c r="AC57" s="654"/>
      <c r="AD57" s="655"/>
      <c r="AE57" s="656"/>
      <c r="AF57" s="656"/>
      <c r="AG57" s="655"/>
      <c r="AH57" s="655"/>
      <c r="AI57" s="655"/>
      <c r="AJ57" s="655"/>
      <c r="AK57" s="655"/>
      <c r="AL57" s="655"/>
      <c r="AM57" s="655"/>
      <c r="AN57" s="655"/>
      <c r="AO57" s="655"/>
    </row>
    <row r="58" spans="1:41" s="653" customFormat="1" ht="67.5" customHeight="1">
      <c r="A58" s="689">
        <v>5</v>
      </c>
      <c r="B58" s="1078" t="s">
        <v>535</v>
      </c>
      <c r="C58" s="1078"/>
      <c r="D58" s="1078"/>
      <c r="E58" s="1078"/>
      <c r="F58" s="1078"/>
      <c r="G58" s="648"/>
      <c r="H58" s="648"/>
      <c r="I58" s="652"/>
      <c r="J58" s="652"/>
      <c r="Z58" s="654"/>
      <c r="AA58" s="654"/>
      <c r="AB58" s="654"/>
      <c r="AC58" s="654"/>
      <c r="AD58" s="655"/>
      <c r="AE58" s="656"/>
      <c r="AF58" s="656"/>
      <c r="AG58" s="655"/>
      <c r="AH58" s="655"/>
      <c r="AI58" s="655"/>
      <c r="AJ58" s="655"/>
      <c r="AK58" s="655"/>
      <c r="AL58" s="655"/>
      <c r="AM58" s="655"/>
      <c r="AN58" s="655"/>
      <c r="AO58" s="655"/>
    </row>
    <row r="59" spans="1:41" s="653" customFormat="1" ht="59.25" customHeight="1">
      <c r="A59" s="688">
        <v>6</v>
      </c>
      <c r="B59" s="1085" t="s">
        <v>714</v>
      </c>
      <c r="C59" s="1085"/>
      <c r="D59" s="1085"/>
      <c r="E59" s="1085"/>
      <c r="F59" s="1085"/>
      <c r="G59" s="648"/>
      <c r="H59" s="648"/>
      <c r="I59" s="652"/>
      <c r="J59" s="652"/>
      <c r="Z59" s="654"/>
      <c r="AA59" s="654"/>
      <c r="AB59" s="654"/>
      <c r="AC59" s="654"/>
      <c r="AD59" s="655"/>
      <c r="AE59" s="656"/>
      <c r="AF59" s="656"/>
      <c r="AG59" s="655"/>
      <c r="AH59" s="655"/>
      <c r="AI59" s="655"/>
      <c r="AJ59" s="655"/>
      <c r="AK59" s="655"/>
      <c r="AL59" s="655"/>
      <c r="AM59" s="655"/>
      <c r="AN59" s="655"/>
      <c r="AO59" s="655"/>
    </row>
    <row r="60" spans="1:41" s="653" customFormat="1" ht="84" hidden="1" customHeight="1">
      <c r="A60" s="688">
        <v>7</v>
      </c>
      <c r="B60" s="1086" t="s">
        <v>685</v>
      </c>
      <c r="C60" s="1086"/>
      <c r="D60" s="1086"/>
      <c r="E60" s="1086"/>
      <c r="F60" s="1086"/>
      <c r="G60" s="648"/>
      <c r="H60" s="648"/>
      <c r="I60" s="652"/>
      <c r="J60" s="652"/>
      <c r="Z60" s="654"/>
      <c r="AA60" s="654"/>
      <c r="AB60" s="654"/>
      <c r="AC60" s="654"/>
      <c r="AD60" s="655"/>
      <c r="AE60" s="656"/>
      <c r="AF60" s="656"/>
      <c r="AG60" s="655"/>
      <c r="AH60" s="655"/>
      <c r="AI60" s="655"/>
      <c r="AJ60" s="655"/>
      <c r="AK60" s="655"/>
      <c r="AL60" s="655"/>
      <c r="AM60" s="655"/>
      <c r="AN60" s="655"/>
      <c r="AO60" s="655"/>
    </row>
    <row r="61" spans="1:41" s="653" customFormat="1" ht="117" hidden="1" customHeight="1">
      <c r="A61" s="688">
        <v>8</v>
      </c>
      <c r="B61" s="1086" t="s">
        <v>686</v>
      </c>
      <c r="C61" s="1086"/>
      <c r="D61" s="1086"/>
      <c r="E61" s="1086"/>
      <c r="F61" s="1086"/>
      <c r="G61" s="648"/>
      <c r="H61" s="648"/>
      <c r="I61" s="652"/>
      <c r="J61" s="652"/>
      <c r="Z61" s="654"/>
      <c r="AA61" s="654"/>
      <c r="AB61" s="654"/>
      <c r="AC61" s="654"/>
      <c r="AD61" s="655"/>
      <c r="AE61" s="656"/>
      <c r="AF61" s="656"/>
      <c r="AG61" s="655"/>
      <c r="AH61" s="655"/>
      <c r="AI61" s="655"/>
      <c r="AJ61" s="655"/>
      <c r="AK61" s="655"/>
      <c r="AL61" s="655"/>
      <c r="AM61" s="655"/>
      <c r="AN61" s="655"/>
      <c r="AO61" s="655"/>
    </row>
    <row r="62" spans="1:41" ht="49.5" hidden="1" customHeight="1">
      <c r="A62" s="689">
        <v>4</v>
      </c>
      <c r="B62" s="1078" t="s">
        <v>687</v>
      </c>
      <c r="C62" s="1078"/>
      <c r="D62" s="1078"/>
      <c r="E62" s="1078"/>
      <c r="F62" s="1078"/>
      <c r="G62" s="657"/>
      <c r="H62" s="657"/>
      <c r="I62" s="650"/>
      <c r="J62" s="651"/>
      <c r="K62" s="598"/>
      <c r="L62" s="598"/>
    </row>
    <row r="63" spans="1:41" ht="64.5" customHeight="1">
      <c r="A63" s="689">
        <v>7</v>
      </c>
      <c r="B63" s="1078" t="s">
        <v>508</v>
      </c>
      <c r="C63" s="1078"/>
      <c r="D63" s="1078"/>
      <c r="E63" s="1078"/>
      <c r="F63" s="1078"/>
      <c r="G63" s="649"/>
      <c r="H63" s="649"/>
      <c r="I63" s="650"/>
      <c r="J63" s="651"/>
      <c r="K63" s="598"/>
      <c r="L63" s="598"/>
    </row>
    <row r="64" spans="1:41" ht="33" customHeight="1">
      <c r="A64" s="690" t="s">
        <v>688</v>
      </c>
      <c r="B64" s="1079" t="s">
        <v>497</v>
      </c>
      <c r="C64" s="1079"/>
      <c r="D64" s="1079"/>
      <c r="E64" s="1079"/>
      <c r="F64" s="1079"/>
      <c r="G64" s="649"/>
      <c r="H64" s="649"/>
      <c r="I64" s="650"/>
      <c r="J64" s="651"/>
      <c r="K64" s="598"/>
      <c r="L64" s="598"/>
    </row>
    <row r="65" spans="1:12" ht="16.5" customHeight="1">
      <c r="A65" s="681">
        <v>9</v>
      </c>
      <c r="B65" s="1080" t="s">
        <v>731</v>
      </c>
      <c r="C65" s="1080"/>
      <c r="D65" s="1080"/>
      <c r="E65" s="1080"/>
      <c r="F65" s="1080"/>
      <c r="G65" s="598"/>
      <c r="H65" s="598"/>
      <c r="I65" s="582"/>
      <c r="K65" s="658"/>
      <c r="L65" s="658"/>
    </row>
    <row r="66" spans="1:12" ht="30.75" customHeight="1">
      <c r="A66" s="681">
        <v>10</v>
      </c>
      <c r="B66" s="1076" t="s">
        <v>689</v>
      </c>
      <c r="C66" s="1076"/>
      <c r="D66" s="1076"/>
      <c r="E66" s="1076"/>
      <c r="F66" s="1076"/>
      <c r="G66" s="598"/>
      <c r="H66" s="598"/>
      <c r="I66" s="582"/>
      <c r="K66" s="658"/>
      <c r="L66" s="658"/>
    </row>
    <row r="67" spans="1:12" ht="16.5">
      <c r="A67" s="690"/>
      <c r="B67" s="525" t="s">
        <v>386</v>
      </c>
      <c r="C67" s="539"/>
      <c r="D67" s="421"/>
      <c r="E67" s="659" t="s">
        <v>690</v>
      </c>
      <c r="F67" s="420"/>
      <c r="G67" s="598"/>
      <c r="H67" s="598"/>
      <c r="I67" s="582"/>
      <c r="J67" s="420"/>
      <c r="K67" s="598"/>
      <c r="L67" s="598"/>
    </row>
    <row r="68" spans="1:12" ht="16.5">
      <c r="A68" s="690"/>
      <c r="B68" s="525" t="s">
        <v>387</v>
      </c>
      <c r="C68" s="536"/>
      <c r="D68" s="421"/>
      <c r="E68" s="659" t="s">
        <v>691</v>
      </c>
      <c r="F68" s="420"/>
      <c r="G68" s="598"/>
      <c r="H68" s="598"/>
      <c r="I68" s="582"/>
      <c r="J68" s="420"/>
      <c r="K68" s="598"/>
      <c r="L68" s="598"/>
    </row>
    <row r="69" spans="1:12" ht="16.5">
      <c r="A69" s="690"/>
      <c r="B69" s="525" t="s">
        <v>388</v>
      </c>
      <c r="C69" s="536"/>
      <c r="D69" s="421"/>
      <c r="E69" s="659" t="s">
        <v>692</v>
      </c>
      <c r="F69" s="420"/>
      <c r="G69" s="598"/>
      <c r="H69" s="598"/>
      <c r="I69" s="582"/>
      <c r="K69" s="658"/>
      <c r="L69" s="658"/>
    </row>
    <row r="70" spans="1:12" ht="16.5">
      <c r="A70" s="690"/>
      <c r="B70" s="525" t="s">
        <v>498</v>
      </c>
      <c r="C70" s="536"/>
      <c r="D70" s="421"/>
      <c r="E70" s="659" t="s">
        <v>693</v>
      </c>
      <c r="F70" s="420"/>
      <c r="G70" s="598"/>
      <c r="H70" s="598"/>
      <c r="I70" s="582"/>
      <c r="J70" s="420"/>
      <c r="K70" s="598"/>
      <c r="L70" s="598"/>
    </row>
    <row r="71" spans="1:12" ht="16.5">
      <c r="A71" s="690"/>
      <c r="B71" s="525" t="s">
        <v>176</v>
      </c>
      <c r="C71" s="536"/>
      <c r="D71" s="421"/>
      <c r="E71" s="659" t="s">
        <v>694</v>
      </c>
      <c r="F71" s="420"/>
      <c r="G71" s="598"/>
      <c r="H71" s="598"/>
      <c r="I71" s="582"/>
      <c r="J71" s="420"/>
      <c r="K71" s="598"/>
      <c r="L71" s="598"/>
    </row>
    <row r="72" spans="1:12" ht="16.5">
      <c r="A72" s="690"/>
      <c r="B72" s="525" t="s">
        <v>177</v>
      </c>
      <c r="C72" s="536"/>
      <c r="D72" s="421"/>
      <c r="E72" s="659" t="s">
        <v>695</v>
      </c>
      <c r="F72" s="420"/>
      <c r="G72" s="658"/>
      <c r="H72" s="658"/>
      <c r="I72" s="582"/>
      <c r="K72" s="658"/>
      <c r="L72" s="658"/>
    </row>
    <row r="73" spans="1:12" ht="16.5">
      <c r="A73" s="690"/>
      <c r="B73" s="525" t="s">
        <v>499</v>
      </c>
      <c r="C73" s="536"/>
      <c r="D73" s="421"/>
      <c r="E73" s="659" t="s">
        <v>696</v>
      </c>
      <c r="F73" s="420"/>
      <c r="G73" s="658"/>
      <c r="H73" s="658"/>
      <c r="I73" s="582"/>
      <c r="K73" s="658"/>
      <c r="L73" s="658"/>
    </row>
    <row r="74" spans="1:12" ht="16.5">
      <c r="A74" s="685"/>
      <c r="B74" s="525" t="s">
        <v>697</v>
      </c>
      <c r="C74" s="660"/>
      <c r="D74" s="606"/>
      <c r="E74" s="661" t="s">
        <v>698</v>
      </c>
      <c r="G74" s="658"/>
      <c r="H74" s="658"/>
      <c r="I74" s="582"/>
      <c r="K74" s="658"/>
      <c r="L74" s="658"/>
    </row>
    <row r="75" spans="1:12" ht="16.5">
      <c r="A75" s="685"/>
      <c r="B75" s="525" t="s">
        <v>147</v>
      </c>
      <c r="C75" s="660"/>
      <c r="D75" s="606"/>
      <c r="E75" s="661" t="s">
        <v>699</v>
      </c>
      <c r="G75" s="658"/>
      <c r="H75" s="658"/>
      <c r="I75" s="582"/>
      <c r="K75" s="658"/>
      <c r="L75" s="658"/>
    </row>
    <row r="76" spans="1:12" ht="18.75" customHeight="1">
      <c r="A76" s="685"/>
      <c r="B76" s="525" t="s">
        <v>700</v>
      </c>
      <c r="C76" s="660"/>
      <c r="D76" s="606"/>
      <c r="E76" s="661" t="s">
        <v>701</v>
      </c>
      <c r="G76" s="658"/>
      <c r="H76" s="658"/>
      <c r="I76" s="582"/>
      <c r="J76" s="420"/>
      <c r="K76" s="598"/>
      <c r="L76" s="598"/>
    </row>
    <row r="77" spans="1:12" ht="41.25" customHeight="1">
      <c r="A77" s="685"/>
      <c r="B77" s="525" t="s">
        <v>702</v>
      </c>
      <c r="C77" s="660"/>
      <c r="D77" s="606"/>
      <c r="E77" s="661" t="s">
        <v>703</v>
      </c>
      <c r="G77" s="644"/>
      <c r="H77" s="644"/>
      <c r="I77" s="582"/>
      <c r="J77" s="420"/>
      <c r="K77" s="598"/>
      <c r="L77" s="598"/>
    </row>
    <row r="78" spans="1:12" ht="33" customHeight="1">
      <c r="A78" s="677"/>
      <c r="B78" s="662"/>
      <c r="C78" s="982"/>
      <c r="D78" s="982"/>
      <c r="E78" s="663"/>
      <c r="G78" s="644"/>
      <c r="H78" s="644"/>
      <c r="I78" s="582"/>
      <c r="J78" s="420"/>
      <c r="K78" s="598"/>
      <c r="L78" s="598"/>
    </row>
    <row r="79" spans="1:12" ht="48.75" customHeight="1">
      <c r="A79" s="681">
        <v>11</v>
      </c>
      <c r="B79" s="1076" t="s">
        <v>500</v>
      </c>
      <c r="C79" s="1076"/>
      <c r="D79" s="1076"/>
      <c r="E79" s="1076"/>
      <c r="F79" s="1076"/>
      <c r="G79" s="644"/>
      <c r="H79" s="644"/>
      <c r="I79" s="582"/>
      <c r="J79" s="420"/>
      <c r="K79" s="598"/>
      <c r="L79" s="598"/>
    </row>
    <row r="80" spans="1:12" ht="42.75" customHeight="1">
      <c r="A80" s="681">
        <v>12</v>
      </c>
      <c r="B80" s="1076" t="s">
        <v>501</v>
      </c>
      <c r="C80" s="1076"/>
      <c r="D80" s="1076"/>
      <c r="E80" s="1076"/>
      <c r="F80" s="1076"/>
      <c r="G80" s="644"/>
      <c r="H80" s="644"/>
      <c r="I80" s="582"/>
      <c r="J80" s="420"/>
      <c r="K80" s="598"/>
      <c r="L80" s="598"/>
    </row>
    <row r="81" spans="1:12" ht="56.25" customHeight="1">
      <c r="A81" s="681">
        <v>13</v>
      </c>
      <c r="B81" s="1076" t="s">
        <v>704</v>
      </c>
      <c r="C81" s="1076"/>
      <c r="D81" s="1076"/>
      <c r="E81" s="1076"/>
      <c r="F81" s="1076"/>
      <c r="G81" s="644"/>
      <c r="H81" s="644"/>
      <c r="I81" s="582"/>
      <c r="J81" s="420"/>
      <c r="K81" s="598"/>
      <c r="L81" s="598"/>
    </row>
    <row r="82" spans="1:12" ht="57.75" customHeight="1">
      <c r="A82" s="681">
        <v>14</v>
      </c>
      <c r="B82" s="1081" t="s">
        <v>715</v>
      </c>
      <c r="C82" s="1081"/>
      <c r="D82" s="1081"/>
      <c r="E82" s="1081"/>
      <c r="F82" s="1081"/>
      <c r="G82" s="644"/>
      <c r="H82" s="644"/>
      <c r="I82" s="664"/>
      <c r="J82" s="598"/>
      <c r="K82" s="598"/>
      <c r="L82" s="598"/>
    </row>
    <row r="83" spans="1:12" s="666" customFormat="1" ht="40.5" customHeight="1">
      <c r="A83" s="681">
        <v>15</v>
      </c>
      <c r="B83" s="1081" t="s">
        <v>502</v>
      </c>
      <c r="C83" s="1081"/>
      <c r="D83" s="1081"/>
      <c r="E83" s="1081"/>
      <c r="F83" s="1081"/>
      <c r="G83" s="644"/>
      <c r="H83" s="644"/>
      <c r="I83" s="664"/>
      <c r="J83" s="598"/>
      <c r="K83" s="665"/>
      <c r="L83" s="665"/>
    </row>
    <row r="84" spans="1:12" s="666" customFormat="1" ht="16.5" hidden="1" customHeight="1">
      <c r="A84" s="681" t="s">
        <v>705</v>
      </c>
      <c r="B84" s="1082" t="s">
        <v>706</v>
      </c>
      <c r="C84" s="1082"/>
      <c r="D84" s="1082"/>
      <c r="E84" s="1082"/>
      <c r="F84" s="1082"/>
      <c r="G84" s="623"/>
      <c r="H84" s="623"/>
      <c r="I84" s="664"/>
      <c r="J84" s="598"/>
      <c r="K84" s="665"/>
      <c r="L84" s="665"/>
    </row>
    <row r="85" spans="1:12" s="666" customFormat="1" ht="16.5" hidden="1" customHeight="1">
      <c r="A85" s="681">
        <v>17</v>
      </c>
      <c r="B85" s="1077" t="s">
        <v>503</v>
      </c>
      <c r="C85" s="1077"/>
      <c r="D85" s="1077"/>
      <c r="E85" s="1077"/>
      <c r="F85" s="1077"/>
      <c r="G85" s="623"/>
      <c r="H85" s="623"/>
      <c r="I85" s="664"/>
      <c r="J85" s="598"/>
      <c r="K85" s="665"/>
      <c r="L85" s="665"/>
    </row>
    <row r="86" spans="1:12" s="666" customFormat="1" ht="33" hidden="1">
      <c r="A86" s="690"/>
      <c r="B86" s="1068" t="s">
        <v>504</v>
      </c>
      <c r="C86" s="1069"/>
      <c r="D86" s="1068" t="s">
        <v>505</v>
      </c>
      <c r="E86" s="1069"/>
      <c r="F86" s="667" t="s">
        <v>506</v>
      </c>
      <c r="G86" s="623"/>
      <c r="H86" s="623"/>
      <c r="I86" s="664"/>
      <c r="J86" s="598"/>
      <c r="K86" s="665"/>
      <c r="L86" s="665"/>
    </row>
    <row r="87" spans="1:12" s="666" customFormat="1" ht="16.5" hidden="1">
      <c r="A87" s="690"/>
      <c r="B87" s="1070"/>
      <c r="C87" s="1071"/>
      <c r="D87" s="1072"/>
      <c r="E87" s="1073"/>
      <c r="F87" s="668"/>
      <c r="G87" s="623"/>
      <c r="H87" s="623"/>
      <c r="I87" s="664"/>
      <c r="J87" s="598"/>
      <c r="K87" s="665"/>
      <c r="L87" s="665"/>
    </row>
    <row r="88" spans="1:12" ht="16.5" hidden="1">
      <c r="A88" s="690"/>
      <c r="B88" s="1070"/>
      <c r="C88" s="1071"/>
      <c r="D88" s="1072"/>
      <c r="E88" s="1073"/>
      <c r="F88" s="668"/>
      <c r="G88" s="623"/>
      <c r="H88" s="623"/>
      <c r="I88" s="664"/>
      <c r="J88" s="598"/>
      <c r="K88" s="598"/>
      <c r="L88" s="598"/>
    </row>
    <row r="89" spans="1:12" ht="69.75" hidden="1" customHeight="1">
      <c r="A89" s="690"/>
      <c r="B89" s="1070"/>
      <c r="C89" s="1071"/>
      <c r="D89" s="1072"/>
      <c r="E89" s="1073"/>
      <c r="F89" s="668"/>
      <c r="G89" s="644"/>
      <c r="H89" s="644"/>
      <c r="I89" s="664"/>
      <c r="J89" s="598"/>
      <c r="K89" s="598"/>
      <c r="L89" s="598"/>
    </row>
    <row r="90" spans="1:12" ht="16.5" hidden="1" customHeight="1">
      <c r="A90" s="690"/>
      <c r="B90" s="1074" t="s">
        <v>507</v>
      </c>
      <c r="C90" s="1074"/>
      <c r="D90" s="1075"/>
      <c r="E90" s="1075"/>
      <c r="F90" s="623"/>
      <c r="G90" s="623"/>
      <c r="H90" s="623"/>
      <c r="I90" s="664"/>
      <c r="J90" s="598"/>
      <c r="K90" s="598"/>
      <c r="L90" s="598"/>
    </row>
    <row r="91" spans="1:12" ht="84.75" customHeight="1">
      <c r="A91" s="691"/>
      <c r="B91" s="1076" t="s">
        <v>508</v>
      </c>
      <c r="C91" s="1076"/>
      <c r="D91" s="1076"/>
      <c r="E91" s="1076"/>
      <c r="F91" s="1076"/>
      <c r="G91" s="615"/>
      <c r="H91" s="615"/>
      <c r="I91" s="582"/>
      <c r="J91" s="420"/>
      <c r="K91" s="598"/>
      <c r="L91" s="598"/>
    </row>
    <row r="92" spans="1:12" ht="12.75" customHeight="1">
      <c r="A92" s="692"/>
      <c r="B92" s="421" t="str">
        <f>IF(ISERROR("Dated this " &amp; AI6 &amp; LOOKUP(AI6,AG1:AG31,AH1:AH31) &amp; " day of " &amp; AI8 &amp; " " &amp;AI9), "", "Dated this " &amp; AI6 &amp; LOOKUP(AI6,AG1:AG31,AH1:AH31) &amp; " day of " &amp; AI8 &amp; " " &amp;AI9)</f>
        <v/>
      </c>
      <c r="C92" s="421"/>
      <c r="D92" s="421"/>
      <c r="E92" s="563"/>
      <c r="F92" s="563"/>
      <c r="G92" s="615"/>
      <c r="H92" s="615"/>
      <c r="I92" s="582"/>
      <c r="J92" s="420"/>
      <c r="K92" s="598"/>
      <c r="L92" s="598"/>
    </row>
    <row r="93" spans="1:12" ht="16.5">
      <c r="A93" s="692"/>
      <c r="B93" s="539" t="s">
        <v>509</v>
      </c>
      <c r="D93" s="536"/>
      <c r="E93" s="536"/>
      <c r="F93" s="536"/>
      <c r="G93" s="669"/>
      <c r="H93" s="669"/>
      <c r="I93" s="582"/>
      <c r="J93" s="420"/>
      <c r="K93" s="598"/>
      <c r="L93" s="598"/>
    </row>
    <row r="94" spans="1:12" ht="16.5">
      <c r="A94" s="692"/>
      <c r="B94" s="670"/>
      <c r="C94" s="536"/>
      <c r="D94" s="536"/>
      <c r="E94" s="536"/>
      <c r="F94" s="536"/>
      <c r="G94" s="669"/>
      <c r="H94" s="669"/>
      <c r="I94" s="582"/>
      <c r="J94" s="420"/>
      <c r="K94" s="598"/>
      <c r="L94" s="598"/>
    </row>
    <row r="95" spans="1:12" ht="11.25" customHeight="1">
      <c r="A95" s="692"/>
      <c r="B95" s="670"/>
      <c r="C95" s="536"/>
      <c r="D95" s="536"/>
      <c r="E95" s="421"/>
      <c r="F95" s="671" t="s">
        <v>510</v>
      </c>
      <c r="G95" s="562"/>
      <c r="H95" s="562"/>
      <c r="I95" s="582"/>
      <c r="J95" s="420"/>
      <c r="K95" s="598"/>
      <c r="L95" s="598"/>
    </row>
    <row r="96" spans="1:12" ht="16.5">
      <c r="A96" s="692"/>
      <c r="B96" s="670"/>
      <c r="C96" s="536"/>
      <c r="D96" s="421"/>
      <c r="E96" s="421"/>
      <c r="F96" s="671" t="str">
        <f>'Attach 3(JV)'!B9</f>
        <v/>
      </c>
      <c r="G96" s="672"/>
      <c r="H96" s="672"/>
      <c r="I96" s="582"/>
      <c r="J96" s="420"/>
      <c r="K96" s="598"/>
      <c r="L96" s="598"/>
    </row>
    <row r="97" spans="1:12" ht="16.5">
      <c r="A97" s="693"/>
      <c r="B97" s="421"/>
      <c r="C97" s="421"/>
      <c r="D97" s="560"/>
      <c r="E97" s="560"/>
      <c r="F97" s="539"/>
      <c r="G97" s="672"/>
      <c r="H97" s="672"/>
      <c r="I97" s="582"/>
      <c r="J97" s="420"/>
      <c r="K97" s="598"/>
      <c r="L97" s="598"/>
    </row>
    <row r="98" spans="1:12" ht="16.5">
      <c r="A98" s="694" t="s">
        <v>134</v>
      </c>
      <c r="B98" s="427"/>
      <c r="C98" s="673">
        <f>'Names of Bidder'!D21</f>
        <v>0</v>
      </c>
      <c r="E98" s="560" t="s">
        <v>132</v>
      </c>
      <c r="F98" s="702">
        <f>'Names of Bidder'!D18</f>
        <v>0</v>
      </c>
      <c r="G98" s="459"/>
      <c r="H98" s="459"/>
      <c r="I98" s="582"/>
      <c r="J98" s="420"/>
      <c r="K98" s="598"/>
      <c r="L98" s="598"/>
    </row>
    <row r="99" spans="1:12" ht="16.5">
      <c r="A99" s="694" t="s">
        <v>135</v>
      </c>
      <c r="B99" s="427"/>
      <c r="C99" s="427">
        <f>'Names of Bidder'!D22</f>
        <v>0</v>
      </c>
      <c r="E99" s="560" t="s">
        <v>133</v>
      </c>
      <c r="F99" s="427">
        <f>'Names of Bidder'!D19</f>
        <v>0</v>
      </c>
      <c r="G99" s="459"/>
      <c r="H99" s="459"/>
      <c r="I99" s="582"/>
      <c r="J99" s="420"/>
      <c r="K99" s="598"/>
      <c r="L99" s="598"/>
    </row>
    <row r="100" spans="1:12" ht="16.5">
      <c r="A100" s="694"/>
      <c r="B100" s="427"/>
      <c r="C100" s="426"/>
      <c r="D100" s="421"/>
      <c r="E100" s="560"/>
      <c r="F100" s="421"/>
      <c r="G100" s="459"/>
      <c r="H100" s="459"/>
      <c r="I100" s="582"/>
      <c r="J100" s="420"/>
      <c r="K100" s="598"/>
      <c r="L100" s="598"/>
    </row>
    <row r="101" spans="1:12" ht="16.5">
      <c r="A101" s="695" t="s">
        <v>707</v>
      </c>
      <c r="B101" s="672"/>
      <c r="C101" s="559"/>
      <c r="D101" s="459"/>
      <c r="E101" s="669"/>
      <c r="F101" s="459"/>
      <c r="G101" s="459"/>
      <c r="H101" s="459"/>
      <c r="I101" s="582"/>
      <c r="J101" s="420"/>
      <c r="K101" s="598"/>
      <c r="L101" s="598"/>
    </row>
    <row r="102" spans="1:12" ht="16.5">
      <c r="A102" s="1065" t="s">
        <v>511</v>
      </c>
      <c r="B102" s="1065"/>
      <c r="C102" s="1065"/>
      <c r="D102" s="1064"/>
      <c r="E102" s="1064"/>
      <c r="F102" s="1064"/>
      <c r="G102" s="459"/>
      <c r="H102" s="459"/>
      <c r="I102" s="582"/>
      <c r="J102" s="420"/>
      <c r="K102" s="598"/>
      <c r="L102" s="598"/>
    </row>
    <row r="103" spans="1:12" ht="16.5">
      <c r="A103" s="1066"/>
      <c r="B103" s="1066"/>
      <c r="C103" s="1066"/>
      <c r="D103" s="674"/>
      <c r="E103" s="674"/>
      <c r="F103" s="674"/>
      <c r="G103" s="459"/>
      <c r="H103" s="459"/>
      <c r="I103" s="582"/>
      <c r="J103" s="420"/>
      <c r="K103" s="598"/>
      <c r="L103" s="598"/>
    </row>
    <row r="104" spans="1:12" ht="16.5">
      <c r="A104" s="1067"/>
      <c r="B104" s="1067"/>
      <c r="C104" s="1067"/>
      <c r="D104" s="674"/>
      <c r="E104" s="674"/>
      <c r="F104" s="674"/>
      <c r="G104" s="459"/>
      <c r="H104" s="459"/>
      <c r="I104" s="582"/>
      <c r="J104" s="420"/>
      <c r="K104" s="598"/>
      <c r="L104" s="598"/>
    </row>
    <row r="105" spans="1:12" ht="16.5">
      <c r="A105" s="1063" t="s">
        <v>512</v>
      </c>
      <c r="B105" s="1063"/>
      <c r="C105" s="1063"/>
      <c r="D105" s="1064"/>
      <c r="E105" s="1064"/>
      <c r="F105" s="1064"/>
      <c r="G105" s="675"/>
      <c r="H105" s="675"/>
      <c r="I105" s="582"/>
      <c r="J105" s="420"/>
      <c r="K105" s="598"/>
      <c r="L105" s="598"/>
    </row>
    <row r="106" spans="1:12" ht="16.5">
      <c r="A106" s="1063" t="s">
        <v>513</v>
      </c>
      <c r="B106" s="1063"/>
      <c r="C106" s="1063"/>
      <c r="D106" s="1064"/>
      <c r="E106" s="1064"/>
      <c r="F106" s="1064"/>
      <c r="G106" s="459"/>
      <c r="H106" s="459"/>
      <c r="I106" s="582"/>
      <c r="J106" s="420"/>
      <c r="K106" s="598"/>
      <c r="L106" s="598"/>
    </row>
    <row r="107" spans="1:12" ht="16.5">
      <c r="A107" s="1063" t="s">
        <v>514</v>
      </c>
      <c r="B107" s="1063"/>
      <c r="C107" s="1063"/>
      <c r="D107" s="1064"/>
      <c r="E107" s="1064"/>
      <c r="F107" s="1064"/>
      <c r="G107" s="459"/>
      <c r="H107" s="459"/>
      <c r="I107" s="582"/>
      <c r="J107" s="420"/>
      <c r="K107" s="598"/>
      <c r="L107" s="598"/>
    </row>
    <row r="108" spans="1:12" ht="16.5">
      <c r="A108" s="1065" t="s">
        <v>515</v>
      </c>
      <c r="B108" s="1065"/>
      <c r="C108" s="1065"/>
      <c r="D108" s="674"/>
      <c r="E108" s="674"/>
      <c r="F108" s="674"/>
      <c r="G108" s="459"/>
      <c r="H108" s="459"/>
      <c r="I108" s="582"/>
      <c r="J108" s="420"/>
      <c r="K108" s="598"/>
      <c r="L108" s="598"/>
    </row>
    <row r="109" spans="1:12" ht="53.25" customHeight="1">
      <c r="A109" s="1066"/>
      <c r="B109" s="1066"/>
      <c r="C109" s="1066"/>
      <c r="D109" s="674"/>
      <c r="E109" s="674"/>
      <c r="F109" s="674"/>
      <c r="G109" s="459"/>
      <c r="H109" s="459"/>
      <c r="I109" s="582"/>
      <c r="J109" s="420"/>
      <c r="K109" s="598"/>
      <c r="L109" s="598"/>
    </row>
    <row r="110" spans="1:12" ht="16.5">
      <c r="A110" s="1067"/>
      <c r="B110" s="1067"/>
      <c r="C110" s="1067"/>
      <c r="D110" s="1064"/>
      <c r="E110" s="1064"/>
      <c r="F110" s="1064"/>
    </row>
    <row r="111" spans="1:12" ht="41.25" customHeight="1">
      <c r="A111" s="10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11" s="1062"/>
      <c r="C111" s="1062"/>
      <c r="D111" s="1062"/>
      <c r="E111" s="1062"/>
      <c r="F111" s="1062"/>
    </row>
  </sheetData>
  <sheetProtection password="C9EB" sheet="1" selectLockedCells="1"/>
  <customSheetViews>
    <customSheetView guid="{B1F026A4-1748-4368-919C-DE6BC0A1F2DE}" showPageBreaks="1" fitToPage="1" printArea="1" hiddenRows="1" view="pageBreakPreview">
      <selection activeCell="D102" sqref="D102:F102"/>
      <pageMargins left="0.31496062992125984" right="0.11811023622047245" top="0.55118110236220474" bottom="0.55118110236220474" header="0.31496062992125984" footer="0.31496062992125984"/>
      <printOptions horizontalCentered="1"/>
      <pageSetup paperSize="9" scale="78" fitToHeight="0" orientation="landscape" horizontalDpi="300" verticalDpi="300" r:id="rId1"/>
    </customSheetView>
    <customSheetView guid="{5B1D59F5-B493-497A-923A-6746AA63AA40}" showPageBreaks="1" fitToPage="1" printArea="1" hiddenRows="1" view="pageBreakPreview">
      <selection activeCell="D102" sqref="D102:F102"/>
      <pageMargins left="0.31496062992125984" right="0.11811023622047245" top="0.55118110236220474" bottom="0.55118110236220474" header="0.31496062992125984" footer="0.31496062992125984"/>
      <printOptions horizontalCentered="1"/>
      <pageSetup paperSize="9" scale="78" fitToHeight="0" orientation="landscape" horizontalDpi="300" verticalDpi="300" r:id="rId2"/>
    </customSheetView>
  </customSheetViews>
  <mergeCells count="92">
    <mergeCell ref="A3:F3"/>
    <mergeCell ref="C5:F5"/>
    <mergeCell ref="B6:C6"/>
    <mergeCell ref="C15:F15"/>
    <mergeCell ref="G16:H16"/>
    <mergeCell ref="B19:F19"/>
    <mergeCell ref="G19:J19"/>
    <mergeCell ref="D20:F20"/>
    <mergeCell ref="D21:F21"/>
    <mergeCell ref="B17:F17"/>
    <mergeCell ref="D22:F22"/>
    <mergeCell ref="G22:J22"/>
    <mergeCell ref="D23:F23"/>
    <mergeCell ref="G23:J23"/>
    <mergeCell ref="D24:F24"/>
    <mergeCell ref="G24:J24"/>
    <mergeCell ref="D25:F25"/>
    <mergeCell ref="G25:J25"/>
    <mergeCell ref="D37:F37"/>
    <mergeCell ref="D26:F26"/>
    <mergeCell ref="D27:F27"/>
    <mergeCell ref="D28:F28"/>
    <mergeCell ref="D29:F29"/>
    <mergeCell ref="D30:F30"/>
    <mergeCell ref="D31:F31"/>
    <mergeCell ref="D32:F32"/>
    <mergeCell ref="D33:F33"/>
    <mergeCell ref="D34:F34"/>
    <mergeCell ref="D35:F35"/>
    <mergeCell ref="D36:F36"/>
    <mergeCell ref="B50:F50"/>
    <mergeCell ref="D38:F38"/>
    <mergeCell ref="D39:F39"/>
    <mergeCell ref="D40:F40"/>
    <mergeCell ref="D41:F41"/>
    <mergeCell ref="D42:F42"/>
    <mergeCell ref="D43:F43"/>
    <mergeCell ref="B44:F44"/>
    <mergeCell ref="B45:F45"/>
    <mergeCell ref="B47:F47"/>
    <mergeCell ref="B48:F48"/>
    <mergeCell ref="B49:F49"/>
    <mergeCell ref="B62:F62"/>
    <mergeCell ref="B51:F51"/>
    <mergeCell ref="B52:F52"/>
    <mergeCell ref="B53:F53"/>
    <mergeCell ref="B54:F54"/>
    <mergeCell ref="B55:F55"/>
    <mergeCell ref="B56:F56"/>
    <mergeCell ref="B57:F57"/>
    <mergeCell ref="B58:F58"/>
    <mergeCell ref="B59:F59"/>
    <mergeCell ref="B60:F60"/>
    <mergeCell ref="B61:F61"/>
    <mergeCell ref="B85:F85"/>
    <mergeCell ref="B63:F63"/>
    <mergeCell ref="B64:F64"/>
    <mergeCell ref="B65:F65"/>
    <mergeCell ref="B66:F66"/>
    <mergeCell ref="C78:D78"/>
    <mergeCell ref="B79:F79"/>
    <mergeCell ref="B80:F80"/>
    <mergeCell ref="B81:F81"/>
    <mergeCell ref="B82:F82"/>
    <mergeCell ref="B83:F83"/>
    <mergeCell ref="B84:F84"/>
    <mergeCell ref="A102:C102"/>
    <mergeCell ref="D102:F102"/>
    <mergeCell ref="B86:C86"/>
    <mergeCell ref="D86:E86"/>
    <mergeCell ref="B87:C87"/>
    <mergeCell ref="D87:E87"/>
    <mergeCell ref="B88:C88"/>
    <mergeCell ref="D88:E88"/>
    <mergeCell ref="B89:C89"/>
    <mergeCell ref="D89:E89"/>
    <mergeCell ref="B90:C90"/>
    <mergeCell ref="D90:E90"/>
    <mergeCell ref="B91:F91"/>
    <mergeCell ref="A103:C103"/>
    <mergeCell ref="A104:C104"/>
    <mergeCell ref="A105:C105"/>
    <mergeCell ref="D105:F105"/>
    <mergeCell ref="A106:C106"/>
    <mergeCell ref="D106:F106"/>
    <mergeCell ref="A111:F111"/>
    <mergeCell ref="A107:C107"/>
    <mergeCell ref="D107:F107"/>
    <mergeCell ref="A108:C108"/>
    <mergeCell ref="A109:C109"/>
    <mergeCell ref="A110:C110"/>
    <mergeCell ref="D110:F110"/>
  </mergeCells>
  <dataValidations count="1">
    <dataValidation type="list" allowBlank="1" showInputMessage="1" showErrorMessage="1" sqref="G20 JC20 SY20 ACU20 AMQ20 AWM20 BGI20 BQE20 CAA20 CJW20 CTS20 DDO20 DNK20 DXG20 EHC20 EQY20 FAU20 FKQ20 FUM20 GEI20 GOE20 GYA20 HHW20 HRS20 IBO20 ILK20 IVG20 JFC20 JOY20 JYU20 KIQ20 KSM20 LCI20 LME20 LWA20 MFW20 MPS20 MZO20 NJK20 NTG20 ODC20 OMY20 OWU20 PGQ20 PQM20 QAI20 QKE20 QUA20 RDW20 RNS20 RXO20 SHK20 SRG20 TBC20 TKY20 TUU20 UEQ20 UOM20 UYI20 VIE20 VSA20 WBW20 WLS20 WVO20 G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G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G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G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G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G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G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G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G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G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G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G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G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G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G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WVO983060" xr:uid="{00000000-0002-0000-1900-000000000000}">
      <formula1>$AC$18:$AC$25</formula1>
    </dataValidation>
  </dataValidations>
  <printOptions horizontalCentered="1"/>
  <pageMargins left="0.31496062992125984" right="0.11811023622047245" top="0.55118110236220474" bottom="0.55118110236220474" header="0.31496062992125984" footer="0.31496062992125984"/>
  <pageSetup paperSize="9" scale="78" fitToHeight="0"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indexed="11"/>
  </sheetPr>
  <dimension ref="A1:I37"/>
  <sheetViews>
    <sheetView showGridLines="0" showZeros="0" view="pageBreakPreview" topLeftCell="A7" zoomScaleNormal="100" zoomScaleSheetLayoutView="100" workbookViewId="0">
      <selection activeCell="H14" sqref="H14"/>
    </sheetView>
  </sheetViews>
  <sheetFormatPr defaultRowHeight="16.5"/>
  <cols>
    <col min="1" max="1" width="12.140625" style="421" customWidth="1"/>
    <col min="2" max="2" width="20.5703125" style="421" customWidth="1"/>
    <col min="3" max="3" width="11.42578125" style="421" customWidth="1"/>
    <col min="4" max="4" width="24.28515625" style="421" customWidth="1"/>
    <col min="5" max="5" width="55" style="421" customWidth="1"/>
    <col min="6" max="8" width="9.140625" style="421"/>
    <col min="9" max="16384" width="9.140625" style="523"/>
  </cols>
  <sheetData>
    <row r="1" spans="1:9" ht="28.5" customHeight="1">
      <c r="A1" s="438" t="str">
        <f>Basic!B3</f>
        <v>5002000852/OTHERS/DOM/G01 - WR2 RHQ - 2</v>
      </c>
      <c r="B1" s="437"/>
      <c r="C1" s="437"/>
      <c r="D1" s="437"/>
      <c r="E1" s="466" t="str">
        <f>"Attachment-20 "</f>
        <v xml:space="preserve">Attachment-20 </v>
      </c>
    </row>
    <row r="2" spans="1:9" ht="40.5" customHeight="1">
      <c r="A2" s="880" t="str">
        <f>Basic!B1</f>
        <v>Engagement of Agency for Providing Assistance in maintenance of Transmission line Maintenance Works of 765/ 400/ 220 kV Transmission lines in WR – II for Gujarat State</v>
      </c>
      <c r="B2" s="880"/>
      <c r="C2" s="880"/>
      <c r="D2" s="880"/>
      <c r="E2" s="880"/>
      <c r="F2" s="533"/>
      <c r="G2" s="533"/>
      <c r="H2" s="533"/>
    </row>
    <row r="3" spans="1:9" ht="20.100000000000001" customHeight="1">
      <c r="A3" s="881" t="s">
        <v>642</v>
      </c>
      <c r="B3" s="881"/>
      <c r="C3" s="881"/>
      <c r="D3" s="881"/>
      <c r="E3" s="881"/>
      <c r="F3" s="461"/>
      <c r="H3" s="17"/>
      <c r="I3" s="4"/>
    </row>
    <row r="4" spans="1:9" ht="20.100000000000001" customHeight="1">
      <c r="A4" s="522"/>
      <c r="H4" s="17"/>
      <c r="I4" s="4"/>
    </row>
    <row r="5" spans="1:9" ht="20.100000000000001" customHeight="1">
      <c r="A5" s="461" t="str">
        <f>'[10]Attach 3(JV)'!A7</f>
        <v>Bidder’s Name and Address (Lead Partner) :</v>
      </c>
      <c r="E5" s="6" t="str">
        <f>'[10]Attach 3(JV)'!E7</f>
        <v>To:</v>
      </c>
      <c r="H5" s="17"/>
      <c r="I5" s="4"/>
    </row>
    <row r="6" spans="1:9" ht="20.100000000000001" customHeight="1">
      <c r="A6" s="461" t="str">
        <f>'[10]Attach 3(JV)'!A8</f>
        <v/>
      </c>
      <c r="E6" s="101" t="str">
        <f>'[10]Attach 3(JV)'!E8</f>
        <v>Contracts and Materials</v>
      </c>
      <c r="H6" s="17"/>
      <c r="I6" s="4"/>
    </row>
    <row r="7" spans="1:9">
      <c r="A7" s="5" t="s">
        <v>378</v>
      </c>
      <c r="B7" s="902" t="str">
        <f>'[10]Attach 3(JV)'!B9</f>
        <v/>
      </c>
      <c r="C7" s="902"/>
      <c r="D7" s="902"/>
      <c r="E7" s="101" t="s">
        <v>195</v>
      </c>
      <c r="F7" s="532"/>
      <c r="H7" s="17"/>
      <c r="I7" s="4"/>
    </row>
    <row r="8" spans="1:9">
      <c r="A8" s="5" t="s">
        <v>379</v>
      </c>
      <c r="B8" s="902" t="str">
        <f>'[10]Attach 3(JV)'!B10</f>
        <v/>
      </c>
      <c r="C8" s="902"/>
      <c r="D8" s="902"/>
      <c r="E8" s="101" t="s">
        <v>443</v>
      </c>
      <c r="F8" s="532"/>
      <c r="H8" s="17"/>
      <c r="I8" s="4"/>
    </row>
    <row r="9" spans="1:9">
      <c r="B9" s="902" t="str">
        <f>'[10]Attach 3(JV)'!B11</f>
        <v/>
      </c>
      <c r="C9" s="902"/>
      <c r="D9" s="902"/>
      <c r="E9" s="101" t="str">
        <f>'[10]Attach 13'!E11</f>
        <v>Regional Head Quarter, Plot No 54</v>
      </c>
      <c r="F9" s="532"/>
    </row>
    <row r="10" spans="1:9">
      <c r="A10" s="522"/>
      <c r="B10" s="902" t="str">
        <f>'[10]Attach 3(JV)'!B12</f>
        <v/>
      </c>
      <c r="C10" s="902"/>
      <c r="D10" s="902"/>
      <c r="E10" s="101" t="str">
        <f>'[10]Attach 13'!E12</f>
        <v>Adjacent to Riya Revati Resort,Opp. Ambe Vidyalaya ,</v>
      </c>
      <c r="F10" s="532"/>
    </row>
    <row r="11" spans="1:9" ht="20.100000000000001" customHeight="1">
      <c r="A11" s="522"/>
      <c r="B11" s="95"/>
      <c r="C11" s="95"/>
      <c r="D11" s="95"/>
      <c r="E11" s="6" t="str">
        <f>'[10]Attach 13'!E13</f>
        <v>Sama Savli Road, Vadodara-390008</v>
      </c>
    </row>
    <row r="12" spans="1:9" ht="20.100000000000001" customHeight="1">
      <c r="A12" s="522"/>
      <c r="B12" s="95"/>
      <c r="C12" s="95"/>
      <c r="D12" s="95"/>
      <c r="G12" s="3"/>
    </row>
    <row r="13" spans="1:9" ht="20.100000000000001" customHeight="1">
      <c r="A13" s="421" t="s">
        <v>372</v>
      </c>
    </row>
    <row r="14" spans="1:9" s="531" customFormat="1" ht="18.75" customHeight="1">
      <c r="A14" s="1087" t="s">
        <v>641</v>
      </c>
      <c r="B14" s="1087"/>
      <c r="C14" s="1087"/>
      <c r="D14" s="1087"/>
      <c r="E14" s="1087"/>
    </row>
    <row r="15" spans="1:9" s="421" customFormat="1" ht="18.75" customHeight="1">
      <c r="A15" s="1110" t="str">
        <f>Basic!B1</f>
        <v>Engagement of Agency for Providing Assistance in maintenance of Transmission line Maintenance Works of 765/ 400/ 220 kV Transmission lines in WR – II for Gujarat State</v>
      </c>
      <c r="B15" s="1110"/>
      <c r="C15" s="1110"/>
      <c r="D15" s="1110"/>
      <c r="E15" s="1110"/>
      <c r="I15" s="523"/>
    </row>
    <row r="16" spans="1:9" s="421" customFormat="1" ht="20.25" customHeight="1">
      <c r="A16" s="1111" t="s">
        <v>640</v>
      </c>
      <c r="B16" s="1111"/>
      <c r="C16" s="1111"/>
      <c r="D16" s="530" t="str">
        <f>Basic!B3</f>
        <v>5002000852/OTHERS/DOM/G01 - WR2 RHQ - 2</v>
      </c>
      <c r="E16" s="529"/>
      <c r="I16" s="523"/>
    </row>
    <row r="17" spans="1:9" s="421" customFormat="1" ht="20.100000000000001" customHeight="1">
      <c r="A17" s="528" t="s">
        <v>639</v>
      </c>
      <c r="I17" s="523"/>
    </row>
    <row r="18" spans="1:9" s="421" customFormat="1" ht="20.100000000000001" hidden="1" customHeight="1">
      <c r="A18" s="527"/>
      <c r="I18" s="523"/>
    </row>
    <row r="19" spans="1:9" s="421" customFormat="1" ht="19.5" customHeight="1">
      <c r="A19" s="525" t="s">
        <v>638</v>
      </c>
      <c r="B19" s="1112" t="s">
        <v>637</v>
      </c>
      <c r="C19" s="1112"/>
      <c r="D19" s="1112"/>
      <c r="E19" s="1112"/>
      <c r="I19" s="523"/>
    </row>
    <row r="20" spans="1:9" s="421" customFormat="1" ht="33" customHeight="1">
      <c r="A20" s="525" t="s">
        <v>636</v>
      </c>
      <c r="B20" s="1108" t="s">
        <v>635</v>
      </c>
      <c r="C20" s="1108"/>
      <c r="D20" s="1108"/>
      <c r="E20" s="1108"/>
      <c r="I20" s="523"/>
    </row>
    <row r="21" spans="1:9" s="421" customFormat="1" ht="85.5" customHeight="1">
      <c r="A21" s="526" t="s">
        <v>634</v>
      </c>
      <c r="B21" s="1107" t="s">
        <v>633</v>
      </c>
      <c r="C21" s="1107"/>
      <c r="D21" s="1107"/>
      <c r="E21" s="1107"/>
      <c r="I21" s="523"/>
    </row>
    <row r="22" spans="1:9" s="421" customFormat="1" ht="33" hidden="1" customHeight="1">
      <c r="B22" s="1109" t="s">
        <v>632</v>
      </c>
      <c r="C22" s="1109"/>
      <c r="D22" s="1109"/>
      <c r="E22" s="1109"/>
      <c r="I22" s="523"/>
    </row>
    <row r="23" spans="1:9" s="421" customFormat="1" ht="155.25" customHeight="1">
      <c r="A23" s="526" t="s">
        <v>631</v>
      </c>
      <c r="B23" s="1109"/>
      <c r="C23" s="1109"/>
      <c r="D23" s="1109"/>
      <c r="E23" s="1109"/>
      <c r="I23" s="523"/>
    </row>
    <row r="24" spans="1:9" s="421" customFormat="1" ht="20.100000000000001" customHeight="1">
      <c r="A24" s="525"/>
      <c r="B24" s="1108" t="s">
        <v>630</v>
      </c>
      <c r="C24" s="1108"/>
      <c r="D24" s="1108"/>
      <c r="E24" s="1108"/>
      <c r="I24" s="523"/>
    </row>
    <row r="25" spans="1:9" s="421" customFormat="1" ht="20.100000000000001" customHeight="1">
      <c r="D25" s="425"/>
      <c r="I25" s="523"/>
    </row>
    <row r="26" spans="1:9" s="421" customFormat="1" ht="20.100000000000001" customHeight="1">
      <c r="A26" s="427" t="s">
        <v>134</v>
      </c>
      <c r="B26" s="426">
        <f>'[10]Names of Bidder'!D21</f>
        <v>0</v>
      </c>
      <c r="C26" s="524"/>
      <c r="D26" s="425" t="s">
        <v>132</v>
      </c>
      <c r="E26" s="424">
        <f>'[10]Names of Bidder'!D18</f>
        <v>0</v>
      </c>
      <c r="I26" s="523"/>
    </row>
    <row r="27" spans="1:9" s="421" customFormat="1" ht="20.100000000000001" customHeight="1">
      <c r="A27" s="427" t="s">
        <v>135</v>
      </c>
      <c r="B27" s="424">
        <f>'[10]Names of Bidder'!D22</f>
        <v>0</v>
      </c>
      <c r="C27" s="524"/>
      <c r="D27" s="425" t="s">
        <v>133</v>
      </c>
      <c r="E27" s="424">
        <f>'[10]Names of Bidder'!D19</f>
        <v>0</v>
      </c>
      <c r="I27" s="523"/>
    </row>
    <row r="28" spans="1:9" s="421" customFormat="1" ht="20.100000000000001" customHeight="1">
      <c r="B28" s="524"/>
      <c r="C28" s="524"/>
      <c r="D28" s="425"/>
      <c r="E28" s="524"/>
      <c r="I28" s="523"/>
    </row>
    <row r="29" spans="1:9" s="421" customFormat="1" ht="20.100000000000001" customHeight="1">
      <c r="I29" s="523"/>
    </row>
    <row r="30" spans="1:9" s="421" customFormat="1" ht="20.100000000000001" customHeight="1">
      <c r="A30" s="435"/>
      <c r="I30" s="523"/>
    </row>
    <row r="31" spans="1:9" s="421" customFormat="1" ht="20.100000000000001" customHeight="1">
      <c r="I31" s="523"/>
    </row>
    <row r="32" spans="1:9" s="421" customFormat="1" ht="20.100000000000001" customHeight="1">
      <c r="I32" s="523"/>
    </row>
    <row r="33" spans="1:9" s="421" customFormat="1" ht="20.100000000000001" customHeight="1">
      <c r="A33" s="435"/>
      <c r="I33" s="523"/>
    </row>
    <row r="34" spans="1:9" s="421" customFormat="1" ht="20.100000000000001" customHeight="1">
      <c r="I34" s="523"/>
    </row>
    <row r="35" spans="1:9">
      <c r="A35" s="435"/>
    </row>
    <row r="37" spans="1:9">
      <c r="A37" s="435"/>
    </row>
  </sheetData>
  <sheetProtection formatColumns="0" formatRows="0" selectLockedCells="1"/>
  <customSheetViews>
    <customSheetView guid="{B1F026A4-1748-4368-919C-DE6BC0A1F2DE}" showPageBreaks="1" showGridLines="0" zeroValues="0" printArea="1" hiddenRows="1" state="hidden" view="pageBreakPreview" topLeftCell="A7">
      <selection activeCell="H14" sqref="H14"/>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 guid="{5B1D59F5-B493-497A-923A-6746AA63AA40}" showPageBreaks="1" showGridLines="0" zeroValues="0" printArea="1" hiddenRows="1" state="hidden" view="pageBreakPreview" topLeftCell="A7">
      <selection activeCell="H14" sqref="H14"/>
      <pageMargins left="0.35433070866141736" right="0.23622047244094491" top="0.59055118110236227" bottom="0.59055118110236227" header="0.35433070866141736" footer="0.35433070866141736"/>
      <printOptions horizontalCentered="1"/>
      <pageSetup scale="91" orientation="portrait" horizontalDpi="300" verticalDpi="300" r:id="rId2"/>
      <headerFooter alignWithMargins="0">
        <oddFooter>&amp;R&amp;"Book Antiqua,Bold"&amp;8 Page &amp;P of &amp;N</oddFooter>
      </headerFooter>
    </customSheetView>
  </customSheetViews>
  <mergeCells count="14">
    <mergeCell ref="B21:E21"/>
    <mergeCell ref="B24:E24"/>
    <mergeCell ref="B22:E23"/>
    <mergeCell ref="A14:E14"/>
    <mergeCell ref="A15:E15"/>
    <mergeCell ref="A16:C16"/>
    <mergeCell ref="B20:E20"/>
    <mergeCell ref="B19:E19"/>
    <mergeCell ref="B10:D10"/>
    <mergeCell ref="A2:E2"/>
    <mergeCell ref="A3:E3"/>
    <mergeCell ref="B7:D7"/>
    <mergeCell ref="B8:D8"/>
    <mergeCell ref="B9:D9"/>
  </mergeCells>
  <printOptions horizontalCentered="1"/>
  <pageMargins left="0.35433070866141736" right="0.23622047244094491" top="0.59055118110236227" bottom="0.59055118110236227" header="0.35433070866141736" footer="0.35433070866141736"/>
  <pageSetup scale="91" orientation="portrait" horizontalDpi="300" verticalDpi="300" r:id="rId3"/>
  <headerFooter alignWithMargins="0">
    <oddFooter>&amp;R&amp;"Book Antiqua,Bold"&amp;8 Page &amp;P of &amp;N</oddFooter>
  </headerFooter>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31" customWidth="1"/>
    <col min="2" max="2" width="4.7109375" style="131" customWidth="1"/>
    <col min="3" max="13" width="9.140625" style="131"/>
    <col min="14" max="14" width="9.140625" style="133"/>
    <col min="15" max="15" width="19" style="134" customWidth="1"/>
    <col min="16" max="25" width="9.140625" style="135"/>
    <col min="26" max="26" width="18.42578125" style="135" customWidth="1"/>
    <col min="27" max="16384" width="9.140625" style="135"/>
  </cols>
  <sheetData>
    <row r="1" spans="1:26">
      <c r="D1" s="132"/>
      <c r="E1" s="132"/>
      <c r="F1" s="132"/>
      <c r="G1" s="132"/>
      <c r="H1" s="132"/>
      <c r="I1" s="132"/>
      <c r="J1" s="132"/>
      <c r="K1" s="132"/>
      <c r="L1" s="132"/>
      <c r="M1" s="132"/>
      <c r="Z1" s="181" t="e">
        <f>'Attach 3(JV)'!Z1</f>
        <v>#REF!</v>
      </c>
    </row>
    <row r="2" spans="1:26">
      <c r="D2" s="136"/>
      <c r="E2" s="136"/>
      <c r="F2" s="136"/>
      <c r="G2" s="136"/>
      <c r="H2" s="136"/>
      <c r="I2" s="136"/>
      <c r="J2" s="136"/>
      <c r="K2" s="136"/>
      <c r="L2" s="136"/>
      <c r="M2" s="136"/>
      <c r="Z2" s="181" t="e">
        <f>'Attach 3(JV)'!Z2</f>
        <v>#REF!</v>
      </c>
    </row>
    <row r="3" spans="1:26">
      <c r="D3" s="136"/>
      <c r="E3" s="136"/>
      <c r="F3" s="136"/>
      <c r="G3" s="136"/>
      <c r="H3" s="136"/>
      <c r="I3" s="136"/>
      <c r="J3" s="136"/>
      <c r="K3" s="136"/>
      <c r="L3" s="136"/>
      <c r="M3" s="136"/>
    </row>
    <row r="4" spans="1:26">
      <c r="D4" s="137"/>
      <c r="E4" s="137"/>
      <c r="F4" s="137"/>
      <c r="G4" s="137"/>
      <c r="H4" s="137"/>
      <c r="I4" s="137"/>
      <c r="J4" s="137"/>
      <c r="K4" s="137"/>
      <c r="L4" s="137"/>
      <c r="M4" s="137"/>
    </row>
    <row r="5" spans="1:26" ht="15.95" customHeight="1"/>
    <row r="6" spans="1:26" ht="15.95" customHeight="1">
      <c r="A6" s="1133"/>
      <c r="B6" s="1133"/>
      <c r="C6" s="1133"/>
      <c r="D6" s="1133"/>
      <c r="E6" s="1133"/>
      <c r="F6" s="1133"/>
      <c r="G6" s="1133"/>
      <c r="H6" s="1133"/>
      <c r="I6" s="1133"/>
      <c r="J6" s="1133"/>
      <c r="K6" s="1133"/>
      <c r="L6" s="1133"/>
      <c r="M6" s="1133"/>
      <c r="N6" s="1133"/>
    </row>
    <row r="7" spans="1:26" ht="15.95" customHeight="1">
      <c r="A7" s="138"/>
      <c r="B7" s="138"/>
      <c r="C7" s="138"/>
      <c r="D7" s="138"/>
      <c r="E7" s="138"/>
      <c r="F7" s="138"/>
      <c r="G7" s="138"/>
      <c r="H7" s="138"/>
      <c r="I7" s="138"/>
      <c r="J7" s="138"/>
      <c r="K7" s="138"/>
      <c r="L7" s="138"/>
      <c r="M7" s="138"/>
      <c r="N7" s="139"/>
    </row>
    <row r="8" spans="1:26" ht="15.95" customHeight="1">
      <c r="A8" s="1134"/>
      <c r="B8" s="1134"/>
      <c r="C8" s="1134"/>
      <c r="D8" s="1134"/>
      <c r="E8" s="1134"/>
      <c r="F8" s="1134"/>
      <c r="G8" s="1134"/>
      <c r="H8" s="1134"/>
      <c r="I8" s="1134"/>
      <c r="J8" s="1134"/>
      <c r="K8" s="1134"/>
      <c r="L8" s="1134"/>
      <c r="M8" s="1134"/>
      <c r="N8" s="1134"/>
    </row>
    <row r="9" spans="1:26" ht="15.95" customHeight="1">
      <c r="A9" s="138"/>
      <c r="B9" s="138"/>
      <c r="C9" s="138"/>
      <c r="D9" s="138"/>
      <c r="E9" s="138"/>
      <c r="F9" s="138"/>
      <c r="G9" s="138"/>
      <c r="H9" s="138"/>
      <c r="I9" s="138"/>
      <c r="J9" s="138"/>
      <c r="K9" s="138"/>
      <c r="L9" s="138"/>
      <c r="M9" s="138"/>
      <c r="N9" s="139"/>
    </row>
    <row r="10" spans="1:26" ht="15.95" customHeight="1">
      <c r="A10" s="1140"/>
      <c r="B10" s="1140"/>
      <c r="C10" s="1140"/>
      <c r="D10" s="1140"/>
      <c r="E10" s="1140"/>
      <c r="F10" s="1140"/>
      <c r="G10" s="1140"/>
      <c r="H10" s="1140"/>
      <c r="I10" s="1140"/>
      <c r="J10" s="1140"/>
      <c r="K10" s="1140"/>
      <c r="L10" s="1140"/>
      <c r="M10" s="1140"/>
      <c r="N10" s="1140"/>
    </row>
    <row r="11" spans="1:26" ht="15.95" customHeight="1">
      <c r="A11" s="138"/>
      <c r="B11" s="138"/>
      <c r="C11" s="138"/>
      <c r="D11" s="138"/>
      <c r="E11" s="138"/>
      <c r="F11" s="138"/>
      <c r="G11" s="138"/>
      <c r="H11" s="138"/>
      <c r="I11" s="138"/>
      <c r="J11" s="138"/>
      <c r="K11" s="138"/>
      <c r="L11" s="138"/>
      <c r="M11" s="138"/>
      <c r="N11" s="139"/>
    </row>
    <row r="12" spans="1:26" ht="15.95" customHeight="1">
      <c r="A12" s="140"/>
      <c r="B12" s="140"/>
      <c r="C12" s="140"/>
      <c r="D12" s="140"/>
      <c r="E12" s="140"/>
      <c r="F12" s="140"/>
      <c r="G12" s="140"/>
      <c r="H12" s="140"/>
      <c r="I12" s="140"/>
      <c r="J12" s="140"/>
      <c r="K12" s="140"/>
      <c r="L12" s="140"/>
      <c r="M12" s="140"/>
      <c r="N12" s="140"/>
    </row>
    <row r="13" spans="1:26" ht="15.95" customHeight="1"/>
    <row r="14" spans="1:26" ht="15.95" customHeight="1">
      <c r="A14" s="1138" t="s">
        <v>336</v>
      </c>
      <c r="B14" s="1138"/>
      <c r="C14" s="1138"/>
      <c r="D14" s="1138"/>
      <c r="E14" s="1138"/>
      <c r="F14" s="1138"/>
      <c r="G14" s="1138"/>
      <c r="H14" s="1138"/>
      <c r="I14" s="1138"/>
      <c r="J14" s="1138"/>
      <c r="K14" s="1138"/>
      <c r="L14" s="1138"/>
      <c r="M14" s="1138"/>
      <c r="N14" s="1138"/>
    </row>
    <row r="15" spans="1:26" ht="15.95" customHeight="1">
      <c r="A15" s="1139" t="s">
        <v>337</v>
      </c>
      <c r="B15" s="1139"/>
      <c r="C15" s="1139"/>
      <c r="D15" s="1139"/>
      <c r="E15" s="1139"/>
      <c r="F15" s="1139"/>
      <c r="G15" s="1139"/>
      <c r="H15" s="1139"/>
      <c r="I15" s="1139"/>
      <c r="J15" s="1139"/>
      <c r="K15" s="1139"/>
      <c r="L15" s="1139"/>
      <c r="M15" s="1139"/>
      <c r="N15" s="1139"/>
    </row>
    <row r="16" spans="1:26" ht="15.95" customHeight="1"/>
    <row r="17" spans="1:15" ht="15.95" customHeight="1">
      <c r="A17" s="136"/>
      <c r="B17" s="136"/>
      <c r="C17" s="136"/>
      <c r="D17" s="136"/>
      <c r="E17" s="136"/>
      <c r="F17" s="136"/>
      <c r="G17" s="136"/>
      <c r="H17" s="136"/>
      <c r="I17" s="136"/>
      <c r="J17" s="136"/>
      <c r="K17" s="136"/>
      <c r="L17" s="136"/>
      <c r="M17" s="136"/>
      <c r="N17" s="136"/>
      <c r="O17" s="141"/>
    </row>
    <row r="18" spans="1:15" ht="15.95" customHeight="1">
      <c r="A18" s="138"/>
      <c r="B18" s="138"/>
      <c r="C18" s="138"/>
      <c r="D18" s="138"/>
      <c r="E18" s="138"/>
      <c r="F18" s="138"/>
      <c r="G18" s="138"/>
      <c r="H18" s="138"/>
      <c r="I18" s="138"/>
      <c r="J18" s="138"/>
      <c r="K18" s="138"/>
      <c r="L18" s="138"/>
      <c r="M18" s="138"/>
      <c r="N18" s="139"/>
      <c r="O18" s="142"/>
    </row>
    <row r="19" spans="1:15" ht="15.95" customHeight="1">
      <c r="A19" s="1141" t="s">
        <v>338</v>
      </c>
      <c r="B19" s="1141"/>
      <c r="C19" s="1141"/>
      <c r="D19" s="1141"/>
      <c r="E19" s="1141"/>
      <c r="F19" s="1141"/>
      <c r="G19" s="1141"/>
      <c r="H19" s="1141"/>
      <c r="I19" s="1141"/>
      <c r="J19" s="1141"/>
      <c r="K19" s="1141"/>
      <c r="L19" s="1141"/>
      <c r="M19" s="1141"/>
      <c r="N19" s="1141"/>
    </row>
    <row r="20" spans="1:15" ht="15.95" customHeight="1">
      <c r="A20" s="138"/>
      <c r="B20" s="138"/>
      <c r="C20" s="138"/>
      <c r="D20" s="138"/>
      <c r="E20" s="138"/>
      <c r="F20" s="138"/>
      <c r="G20" s="138"/>
      <c r="H20" s="138"/>
      <c r="I20" s="138"/>
      <c r="J20" s="138"/>
      <c r="K20" s="138"/>
      <c r="L20" s="138"/>
      <c r="M20" s="138"/>
      <c r="N20" s="139"/>
    </row>
    <row r="21" spans="1:15" ht="15.95" customHeight="1">
      <c r="A21" s="1115" t="s">
        <v>339</v>
      </c>
      <c r="B21" s="1115"/>
      <c r="C21" s="1115"/>
      <c r="D21" s="1115"/>
      <c r="E21" s="1115"/>
      <c r="F21" s="1115"/>
      <c r="G21" s="1115"/>
      <c r="H21" s="1115"/>
      <c r="I21" s="1115"/>
      <c r="J21" s="1115"/>
      <c r="K21" s="1115"/>
      <c r="L21" s="1115"/>
      <c r="M21" s="1115"/>
      <c r="N21" s="1115"/>
    </row>
    <row r="22" spans="1:15" ht="15.95" customHeight="1">
      <c r="H22" s="143"/>
      <c r="I22" s="144"/>
      <c r="J22" s="144"/>
      <c r="K22" s="144"/>
      <c r="L22" s="144"/>
      <c r="M22" s="143"/>
    </row>
    <row r="23" spans="1:15" ht="15.95" customHeight="1">
      <c r="B23" s="1120" t="s">
        <v>340</v>
      </c>
      <c r="C23" s="1120"/>
      <c r="D23" s="1120"/>
      <c r="E23" s="1120"/>
      <c r="F23" s="1117" t="s">
        <v>358</v>
      </c>
      <c r="G23" s="1118"/>
      <c r="H23" s="1118"/>
      <c r="I23" s="1118"/>
      <c r="J23" s="1118"/>
      <c r="K23" s="1118"/>
      <c r="L23" s="1118"/>
      <c r="M23" s="1118"/>
      <c r="N23" s="1119"/>
    </row>
    <row r="24" spans="1:15" ht="15.95" customHeight="1">
      <c r="B24" s="1120" t="s">
        <v>341</v>
      </c>
      <c r="C24" s="1120"/>
      <c r="D24" s="1120"/>
      <c r="E24" s="1120"/>
      <c r="F24" s="1117" t="s">
        <v>359</v>
      </c>
      <c r="G24" s="1118"/>
      <c r="H24" s="1118"/>
      <c r="I24" s="1118"/>
      <c r="J24" s="1118"/>
      <c r="K24" s="1118"/>
      <c r="L24" s="1118"/>
      <c r="M24" s="1118"/>
      <c r="N24" s="1119"/>
    </row>
    <row r="25" spans="1:15" ht="15.95" customHeight="1">
      <c r="B25" s="1120" t="s">
        <v>342</v>
      </c>
      <c r="C25" s="1120"/>
      <c r="D25" s="1120"/>
      <c r="E25" s="1120"/>
      <c r="F25" s="1117" t="s">
        <v>360</v>
      </c>
      <c r="G25" s="1118"/>
      <c r="H25" s="1118"/>
      <c r="I25" s="1118"/>
      <c r="J25" s="1118"/>
      <c r="K25" s="1118"/>
      <c r="L25" s="1118"/>
      <c r="M25" s="1118"/>
      <c r="N25" s="1119"/>
    </row>
    <row r="26" spans="1:15" ht="15.95" customHeight="1">
      <c r="B26" s="1120" t="s">
        <v>343</v>
      </c>
      <c r="C26" s="1120"/>
      <c r="D26" s="1120"/>
      <c r="E26" s="1120"/>
      <c r="F26" s="1117" t="str">
        <f>"Tower Package " &amp; Basic!B2 &amp;" " &amp;Basic!A3 &amp; " " &amp;Basic!B3</f>
        <v>Tower Package 5002000852 Specification No. : 5002000852/OTHERS/DOM/G01 - WR2 RHQ - 2</v>
      </c>
      <c r="G26" s="1118"/>
      <c r="H26" s="1118"/>
      <c r="I26" s="1118"/>
      <c r="J26" s="1118"/>
      <c r="K26" s="1118"/>
      <c r="L26" s="1118"/>
      <c r="M26" s="1118"/>
      <c r="N26" s="1119"/>
    </row>
    <row r="27" spans="1:15" ht="15.95" customHeight="1">
      <c r="N27" s="139"/>
    </row>
    <row r="28" spans="1:15" ht="15.95" customHeight="1">
      <c r="A28" s="1113" t="s">
        <v>344</v>
      </c>
      <c r="B28" s="1113"/>
      <c r="C28" s="145"/>
    </row>
    <row r="29" spans="1:15" ht="15.95" customHeight="1"/>
    <row r="30" spans="1:15" ht="44.25" customHeight="1">
      <c r="A30" s="1114" t="str">
        <f>Basic!B1</f>
        <v>Engagement of Agency for Providing Assistance in maintenance of Transmission line Maintenance Works of 765/ 400/ 220 kV Transmission lines in WR – II for Gujarat State</v>
      </c>
      <c r="B30" s="1114"/>
      <c r="C30" s="1114"/>
      <c r="D30" s="1114"/>
      <c r="E30" s="1114"/>
      <c r="F30" s="1114"/>
      <c r="G30" s="1114"/>
      <c r="H30" s="1114"/>
      <c r="I30" s="1114"/>
      <c r="J30" s="1114"/>
      <c r="K30" s="1114"/>
      <c r="L30" s="1114"/>
      <c r="M30" s="1114"/>
      <c r="N30" s="1114"/>
    </row>
    <row r="31" spans="1:15" ht="15.95" customHeight="1">
      <c r="A31" s="146"/>
      <c r="B31" s="1116" t="s">
        <v>345</v>
      </c>
      <c r="C31" s="1116"/>
      <c r="D31" s="1116"/>
      <c r="E31" s="1116"/>
      <c r="F31" s="1116"/>
      <c r="G31" s="1135" t="e">
        <f>IF(#REF!="Sole Bidder", 'Attach 3(JV)'!B9,  'Attach 3(JV)'!A8)</f>
        <v>#REF!</v>
      </c>
      <c r="H31" s="1136"/>
      <c r="I31" s="1136"/>
      <c r="J31" s="1136"/>
      <c r="K31" s="1136"/>
      <c r="L31" s="1136"/>
      <c r="M31" s="1136"/>
      <c r="N31" s="1137"/>
    </row>
    <row r="32" spans="1:15" ht="15.95" customHeight="1">
      <c r="A32" s="146"/>
      <c r="B32" s="147"/>
      <c r="C32" s="147"/>
      <c r="D32" s="147"/>
      <c r="E32" s="147"/>
      <c r="F32" s="147"/>
      <c r="G32" s="148"/>
      <c r="H32" s="148"/>
      <c r="I32" s="148"/>
      <c r="J32" s="148"/>
      <c r="K32" s="148"/>
      <c r="L32" s="148"/>
      <c r="M32" s="148"/>
    </row>
    <row r="33" spans="1:18" ht="15.95" customHeight="1">
      <c r="A33" s="146"/>
      <c r="B33" s="147"/>
      <c r="C33" s="147"/>
      <c r="D33" s="147"/>
      <c r="E33" s="147"/>
      <c r="F33" s="147"/>
      <c r="G33" s="148"/>
      <c r="H33" s="148"/>
      <c r="I33" s="148"/>
      <c r="J33" s="148"/>
      <c r="K33" s="148"/>
      <c r="L33" s="148"/>
      <c r="M33" s="148"/>
      <c r="P33" s="149"/>
      <c r="Q33" s="149"/>
      <c r="R33" s="149"/>
    </row>
    <row r="34" spans="1:18" ht="15.95" customHeight="1">
      <c r="A34" s="1113" t="s">
        <v>346</v>
      </c>
      <c r="B34" s="1113"/>
      <c r="C34" s="1113"/>
      <c r="D34" s="1113"/>
      <c r="E34" s="1113"/>
      <c r="F34" s="145"/>
      <c r="O34" s="150"/>
      <c r="P34" s="151"/>
      <c r="Q34" s="151"/>
      <c r="R34" s="152"/>
    </row>
    <row r="35" spans="1:18" ht="15.95" customHeight="1">
      <c r="A35" s="153"/>
      <c r="B35" s="153"/>
      <c r="C35" s="153"/>
      <c r="D35" s="153"/>
      <c r="E35" s="153"/>
      <c r="F35" s="143"/>
      <c r="O35" s="150"/>
      <c r="P35" s="151"/>
      <c r="Q35" s="151"/>
      <c r="R35" s="152"/>
    </row>
    <row r="36" spans="1:18" ht="15.95" customHeight="1">
      <c r="A36" s="153"/>
      <c r="B36" s="153"/>
      <c r="C36" s="153"/>
      <c r="D36" s="153"/>
      <c r="E36" s="153"/>
      <c r="F36" s="143"/>
      <c r="N36" s="154"/>
      <c r="O36" s="150"/>
      <c r="P36" s="151"/>
      <c r="Q36" s="151"/>
      <c r="R36" s="152"/>
    </row>
    <row r="37" spans="1:18" ht="21" customHeight="1">
      <c r="A37" s="155" t="s">
        <v>347</v>
      </c>
      <c r="B37" s="156">
        <v>1</v>
      </c>
      <c r="C37" s="167" t="s">
        <v>361</v>
      </c>
      <c r="D37" s="157"/>
      <c r="E37" s="157"/>
      <c r="F37" s="157"/>
      <c r="G37" s="157"/>
      <c r="H37" s="157"/>
      <c r="I37" s="157"/>
      <c r="J37" s="157"/>
      <c r="K37" s="169"/>
      <c r="L37" s="169"/>
      <c r="M37" s="1130" t="str">
        <f>IF(K38="No", "If you do not submit Itegrity Pact properly, your bid will be rejectect", "")</f>
        <v/>
      </c>
      <c r="N37" s="1130"/>
      <c r="O37" s="158"/>
      <c r="P37" s="158"/>
      <c r="Q37" s="158"/>
    </row>
    <row r="38" spans="1:18" ht="21" customHeight="1">
      <c r="A38" s="170"/>
      <c r="B38" s="171"/>
      <c r="C38" s="172" t="s">
        <v>232</v>
      </c>
      <c r="D38" s="170"/>
      <c r="E38" s="170"/>
      <c r="F38" s="170"/>
      <c r="G38" s="170"/>
      <c r="H38" s="170"/>
      <c r="I38" s="170"/>
      <c r="J38" s="170"/>
      <c r="K38" s="1121" t="s">
        <v>234</v>
      </c>
      <c r="L38" s="1121"/>
      <c r="M38" s="1131"/>
      <c r="N38" s="1131"/>
      <c r="O38" s="158"/>
      <c r="P38" s="158"/>
      <c r="Q38" s="158"/>
    </row>
    <row r="39" spans="1:18" ht="21" customHeight="1">
      <c r="A39" s="155" t="s">
        <v>347</v>
      </c>
      <c r="B39" s="156">
        <v>2</v>
      </c>
      <c r="C39" s="167" t="s">
        <v>362</v>
      </c>
      <c r="D39" s="157"/>
      <c r="E39" s="157"/>
      <c r="F39" s="157"/>
      <c r="G39" s="157"/>
      <c r="H39" s="157"/>
      <c r="I39" s="157"/>
      <c r="J39" s="157"/>
      <c r="K39" s="168"/>
      <c r="L39" s="157"/>
      <c r="M39" s="1128" t="str">
        <f>IF(K40="No", "If you do not submit Bid Security properly, your bid will be rejectect", "")</f>
        <v/>
      </c>
      <c r="N39" s="1128"/>
      <c r="O39" s="158"/>
      <c r="P39" s="158"/>
      <c r="Q39" s="158"/>
    </row>
    <row r="40" spans="1:18" ht="21" customHeight="1">
      <c r="A40" s="159"/>
      <c r="B40" s="160"/>
      <c r="C40" s="169" t="s">
        <v>363</v>
      </c>
      <c r="D40" s="159"/>
      <c r="E40" s="159"/>
      <c r="F40" s="159"/>
      <c r="G40" s="159"/>
      <c r="H40" s="159"/>
      <c r="I40" s="159"/>
      <c r="J40" s="159"/>
      <c r="K40" s="1142" t="s">
        <v>234</v>
      </c>
      <c r="L40" s="1142"/>
      <c r="M40" s="1129"/>
      <c r="N40" s="1129"/>
      <c r="O40" s="158"/>
      <c r="P40" s="158"/>
      <c r="Q40" s="158"/>
    </row>
    <row r="41" spans="1:18" ht="21" customHeight="1">
      <c r="A41" s="155" t="s">
        <v>347</v>
      </c>
      <c r="B41" s="156"/>
      <c r="C41" s="131" t="s">
        <v>365</v>
      </c>
      <c r="D41" s="157"/>
      <c r="E41" s="157"/>
      <c r="F41" s="157"/>
      <c r="G41" s="157"/>
      <c r="H41" s="157"/>
      <c r="I41" s="157"/>
      <c r="J41" s="157"/>
      <c r="K41" s="1132"/>
      <c r="L41" s="1132"/>
      <c r="M41" s="1132"/>
      <c r="N41" s="1132"/>
      <c r="O41" s="158"/>
      <c r="P41" s="158"/>
      <c r="Q41" s="158"/>
    </row>
    <row r="42" spans="1:18" ht="21" customHeight="1">
      <c r="A42" s="155" t="s">
        <v>347</v>
      </c>
      <c r="B42" s="156"/>
      <c r="C42" s="157" t="s">
        <v>364</v>
      </c>
      <c r="D42" s="157"/>
      <c r="E42" s="157"/>
      <c r="F42" s="157"/>
      <c r="G42" s="157"/>
      <c r="H42" s="157"/>
      <c r="I42" s="157"/>
      <c r="J42" s="157"/>
      <c r="K42" s="1143"/>
      <c r="L42" s="1143"/>
      <c r="M42" s="1143"/>
      <c r="N42" s="1143"/>
      <c r="O42" s="158"/>
      <c r="P42" s="158"/>
      <c r="Q42" s="158"/>
    </row>
    <row r="43" spans="1:18" ht="21" customHeight="1">
      <c r="A43" s="161" t="s">
        <v>347</v>
      </c>
      <c r="B43" s="162"/>
      <c r="C43" s="163" t="s">
        <v>367</v>
      </c>
      <c r="D43" s="163"/>
      <c r="E43" s="163"/>
      <c r="F43" s="163"/>
      <c r="G43" s="163"/>
      <c r="H43" s="163"/>
      <c r="I43" s="163"/>
      <c r="J43" s="164" t="e">
        <f>#REF!</f>
        <v>#REF!</v>
      </c>
      <c r="K43" s="1144" t="e">
        <f>#REF!</f>
        <v>#REF!</v>
      </c>
      <c r="L43" s="1144"/>
      <c r="M43" s="179"/>
      <c r="N43" s="179"/>
      <c r="O43" s="158"/>
      <c r="P43" s="158"/>
      <c r="Q43" s="158"/>
    </row>
    <row r="44" spans="1:18" ht="21" customHeight="1">
      <c r="A44" s="173" t="s">
        <v>347</v>
      </c>
      <c r="B44" s="174"/>
      <c r="C44" s="175" t="s">
        <v>366</v>
      </c>
      <c r="D44" s="175"/>
      <c r="E44" s="175"/>
      <c r="F44" s="175"/>
      <c r="G44" s="175"/>
      <c r="H44" s="175"/>
      <c r="I44" s="175"/>
      <c r="J44" s="175"/>
      <c r="K44" s="1125"/>
      <c r="L44" s="1125"/>
      <c r="M44" s="1125"/>
      <c r="N44" s="1125"/>
      <c r="O44" s="158"/>
      <c r="P44" s="158"/>
      <c r="Q44" s="158"/>
    </row>
    <row r="45" spans="1:18" ht="15.95" customHeight="1">
      <c r="A45" s="143"/>
    </row>
    <row r="46" spans="1:18" ht="15.95" customHeight="1">
      <c r="A46" s="1127" t="s">
        <v>357</v>
      </c>
      <c r="B46" s="1127"/>
      <c r="C46" s="1127"/>
    </row>
    <row r="47" spans="1:18" ht="15.95" customHeight="1"/>
    <row r="48" spans="1:18" ht="15.95" customHeight="1">
      <c r="A48" s="155" t="s">
        <v>347</v>
      </c>
      <c r="B48" s="158"/>
      <c r="C48" s="165" t="s">
        <v>348</v>
      </c>
      <c r="F48" s="166"/>
      <c r="G48" s="166"/>
      <c r="H48" s="166"/>
      <c r="I48" s="166"/>
      <c r="J48" s="166"/>
      <c r="K48" s="166"/>
      <c r="L48" s="166"/>
      <c r="M48" s="166"/>
      <c r="N48" s="166"/>
    </row>
    <row r="49" spans="1:17" ht="21" customHeight="1">
      <c r="A49" s="161"/>
      <c r="B49" s="162"/>
      <c r="C49" s="163" t="s">
        <v>349</v>
      </c>
      <c r="D49" s="163"/>
      <c r="E49" s="163"/>
      <c r="F49" s="163"/>
      <c r="G49" s="163"/>
      <c r="H49" s="163"/>
      <c r="I49" s="163"/>
      <c r="J49" s="163"/>
      <c r="K49" s="1124" t="str">
        <f>'Attach 3(JV)'!E24</f>
        <v/>
      </c>
      <c r="L49" s="1124"/>
      <c r="M49" s="1124"/>
      <c r="N49" s="1124"/>
      <c r="O49" s="158"/>
      <c r="P49" s="158"/>
      <c r="Q49" s="158"/>
    </row>
    <row r="50" spans="1:17" ht="21" customHeight="1">
      <c r="A50" s="161"/>
      <c r="B50" s="162"/>
      <c r="C50" s="163" t="s">
        <v>350</v>
      </c>
      <c r="D50" s="163"/>
      <c r="E50" s="163"/>
      <c r="F50" s="163"/>
      <c r="G50" s="163"/>
      <c r="H50" s="163"/>
      <c r="I50" s="163"/>
      <c r="J50" s="163"/>
      <c r="K50" s="1124" t="str">
        <f>'Attach 3(JV)'!E25</f>
        <v/>
      </c>
      <c r="L50" s="1124"/>
      <c r="M50" s="1124"/>
      <c r="N50" s="1124"/>
      <c r="O50" s="158"/>
      <c r="P50" s="158"/>
      <c r="Q50" s="158"/>
    </row>
    <row r="51" spans="1:17" ht="21" customHeight="1">
      <c r="A51" s="161"/>
      <c r="B51" s="162"/>
      <c r="C51" s="163" t="s">
        <v>351</v>
      </c>
      <c r="D51" s="163"/>
      <c r="E51" s="163"/>
      <c r="F51" s="163"/>
      <c r="G51" s="163"/>
      <c r="H51" s="163"/>
      <c r="I51" s="163"/>
      <c r="J51" s="163"/>
      <c r="K51" s="1126"/>
      <c r="L51" s="1126"/>
      <c r="M51" s="1126"/>
      <c r="N51" s="1126"/>
      <c r="O51" s="158"/>
      <c r="P51" s="158"/>
      <c r="Q51" s="158"/>
    </row>
    <row r="52" spans="1:17" ht="21" customHeight="1">
      <c r="A52" s="155"/>
      <c r="B52" s="156"/>
      <c r="C52" s="1145" t="str">
        <f>'Attach 3(JV)'!B10</f>
        <v/>
      </c>
      <c r="D52" s="1145"/>
      <c r="E52" s="1145"/>
      <c r="F52" s="1145"/>
      <c r="G52" s="1145"/>
      <c r="H52" s="1145"/>
      <c r="I52" s="1145"/>
      <c r="J52" s="1145"/>
      <c r="K52" s="1145"/>
      <c r="L52" s="1145"/>
      <c r="M52" s="1145"/>
      <c r="N52" s="1145"/>
      <c r="O52" s="158"/>
      <c r="P52" s="158"/>
      <c r="Q52" s="158"/>
    </row>
    <row r="53" spans="1:17" ht="21" customHeight="1">
      <c r="A53" s="155"/>
      <c r="B53" s="156"/>
      <c r="C53" s="1145" t="str">
        <f>'Attach 3(JV)'!B11</f>
        <v/>
      </c>
      <c r="D53" s="1145"/>
      <c r="E53" s="1145"/>
      <c r="F53" s="1145"/>
      <c r="G53" s="1145"/>
      <c r="H53" s="1145"/>
      <c r="I53" s="1145"/>
      <c r="J53" s="1145"/>
      <c r="K53" s="1145"/>
      <c r="L53" s="1145"/>
      <c r="M53" s="1145"/>
      <c r="N53" s="1145"/>
      <c r="O53" s="158"/>
      <c r="P53" s="158"/>
      <c r="Q53" s="158"/>
    </row>
    <row r="54" spans="1:17" ht="21" customHeight="1">
      <c r="A54" s="182"/>
      <c r="B54" s="171"/>
      <c r="C54" s="1146" t="str">
        <f>'Attach 3(JV)'!B12</f>
        <v/>
      </c>
      <c r="D54" s="1146"/>
      <c r="E54" s="1146"/>
      <c r="F54" s="1146"/>
      <c r="G54" s="1146"/>
      <c r="H54" s="1146"/>
      <c r="I54" s="1146"/>
      <c r="J54" s="1146"/>
      <c r="K54" s="1146"/>
      <c r="L54" s="1146"/>
      <c r="M54" s="1146"/>
      <c r="N54" s="1146"/>
      <c r="O54" s="158"/>
      <c r="P54" s="158"/>
      <c r="Q54" s="158"/>
    </row>
    <row r="55" spans="1:17" ht="21" customHeight="1">
      <c r="C55" s="165" t="s">
        <v>356</v>
      </c>
    </row>
    <row r="56" spans="1:17" ht="21" customHeight="1">
      <c r="C56" s="165" t="s">
        <v>355</v>
      </c>
    </row>
    <row r="57" spans="1:17" ht="21" customHeight="1">
      <c r="A57" s="161"/>
      <c r="B57" s="162"/>
      <c r="C57" s="163" t="s">
        <v>352</v>
      </c>
      <c r="D57" s="163"/>
      <c r="E57" s="163"/>
      <c r="F57" s="163"/>
      <c r="G57" s="163"/>
      <c r="H57" s="163"/>
      <c r="I57" s="163"/>
      <c r="J57" s="163"/>
      <c r="K57" s="1124" t="e">
        <f>'Attach 3(JV)'!B17 &amp; " / " &amp;'Attach 3(JV)'!E17</f>
        <v>#REF!</v>
      </c>
      <c r="L57" s="1124"/>
      <c r="M57" s="1124"/>
      <c r="N57" s="1124"/>
    </row>
    <row r="58" spans="1:17" ht="21" customHeight="1">
      <c r="A58" s="161"/>
      <c r="B58" s="162"/>
      <c r="C58" s="163" t="s">
        <v>353</v>
      </c>
      <c r="D58" s="163"/>
      <c r="E58" s="163"/>
      <c r="F58" s="163"/>
      <c r="G58" s="163"/>
      <c r="H58" s="163"/>
      <c r="I58" s="163"/>
      <c r="J58" s="163"/>
      <c r="K58" s="1124" t="e">
        <f>IF(Z1="Sole Bidder","",IF(Z2=1,#REF!,#REF!&amp; " / " &amp;#REF!))</f>
        <v>#REF!</v>
      </c>
      <c r="L58" s="1124"/>
      <c r="M58" s="1124"/>
      <c r="N58" s="1124"/>
    </row>
    <row r="59" spans="1:17" ht="21" customHeight="1">
      <c r="A59" s="178"/>
      <c r="B59" s="176"/>
      <c r="C59" s="177" t="s">
        <v>354</v>
      </c>
      <c r="D59" s="177"/>
      <c r="E59" s="177"/>
      <c r="F59" s="177"/>
      <c r="G59" s="177"/>
      <c r="H59" s="177"/>
      <c r="I59" s="177"/>
      <c r="J59" s="177"/>
      <c r="K59" s="1124"/>
      <c r="L59" s="1124"/>
      <c r="M59" s="1124"/>
      <c r="N59" s="1124"/>
    </row>
    <row r="60" spans="1:17" ht="21" customHeight="1">
      <c r="C60" s="1122" t="e">
        <f>'Attach 3(JV)'!B18</f>
        <v>#REF!</v>
      </c>
      <c r="D60" s="1122"/>
      <c r="E60" s="1122"/>
      <c r="F60" s="1122"/>
      <c r="G60" s="1122"/>
      <c r="H60" s="1122"/>
      <c r="I60" s="180" t="e">
        <f>IF($Z$2=2, " / ", "")</f>
        <v>#REF!</v>
      </c>
      <c r="J60" s="1123" t="e">
        <f>'Attach 3(JV)'!E18</f>
        <v>#REF!</v>
      </c>
      <c r="K60" s="1123"/>
      <c r="L60" s="1123"/>
      <c r="M60" s="1123"/>
      <c r="N60" s="1123"/>
    </row>
    <row r="61" spans="1:17" ht="21" customHeight="1">
      <c r="C61" s="1122" t="e">
        <f>'Attach 3(JV)'!B19</f>
        <v>#REF!</v>
      </c>
      <c r="D61" s="1122"/>
      <c r="E61" s="1122"/>
      <c r="F61" s="1122"/>
      <c r="G61" s="1122"/>
      <c r="H61" s="1122"/>
      <c r="I61" s="180" t="e">
        <f>IF($Z$2=2, " / ", "")</f>
        <v>#REF!</v>
      </c>
      <c r="J61" s="1123" t="e">
        <f>'Attach 3(JV)'!E19</f>
        <v>#REF!</v>
      </c>
      <c r="K61" s="1123"/>
      <c r="L61" s="1123"/>
      <c r="M61" s="1123"/>
      <c r="N61" s="1123"/>
    </row>
    <row r="62" spans="1:17" ht="21" customHeight="1">
      <c r="C62" s="1122" t="e">
        <f>'Attach 3(JV)'!B20</f>
        <v>#REF!</v>
      </c>
      <c r="D62" s="1122"/>
      <c r="E62" s="1122"/>
      <c r="F62" s="1122"/>
      <c r="G62" s="1122"/>
      <c r="H62" s="1122"/>
      <c r="I62" s="180" t="e">
        <f>IF($Z$2=2, " / ", "")</f>
        <v>#REF!</v>
      </c>
      <c r="J62" s="1123" t="e">
        <f>'Attach 3(JV)'!E20</f>
        <v>#REF!</v>
      </c>
      <c r="K62" s="1123"/>
      <c r="L62" s="1123"/>
      <c r="M62" s="1123"/>
      <c r="N62" s="1123"/>
    </row>
    <row r="63" spans="1:17" ht="15" customHeight="1"/>
    <row r="64" spans="1:17" ht="15" customHeight="1"/>
    <row r="65" ht="15" customHeight="1"/>
  </sheetData>
  <sheetProtection password="856C" sheet="1" objects="1" scenarios="1" selectLockedCells="1"/>
  <customSheetViews>
    <customSheetView guid="{B1F026A4-1748-4368-919C-DE6BC0A1F2DE}"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1B00-000000000000}">
      <formula1>"Yes, No"</formula1>
    </dataValidation>
  </dataValidations>
  <printOptions horizontalCentered="1"/>
  <pageMargins left="0.75" right="0.88" top="0.6" bottom="0.56999999999999995" header="0.17" footer="0.41"/>
  <pageSetup orientation="landscape" r:id="rId9"/>
  <headerFooter alignWithMargins="0"/>
  <rowBreaks count="1" manualBreakCount="1">
    <brk id="33" max="13" man="1"/>
  </rowBreaks>
  <drawing r:id="rId1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2">
    <tabColor indexed="8"/>
  </sheetPr>
  <dimension ref="A1:D112"/>
  <sheetViews>
    <sheetView workbookViewId="0">
      <selection sqref="A1:B1"/>
    </sheetView>
  </sheetViews>
  <sheetFormatPr defaultColWidth="9.140625" defaultRowHeight="12.75"/>
  <cols>
    <col min="1" max="1" width="13.28515625" style="129" customWidth="1"/>
    <col min="2" max="2" width="11.85546875" style="129" customWidth="1"/>
    <col min="3" max="16384" width="9.140625" style="129"/>
  </cols>
  <sheetData>
    <row r="1" spans="1:4" s="127" customFormat="1" ht="30" customHeight="1">
      <c r="A1" s="1147" t="e">
        <f>#REF!</f>
        <v>#REF!</v>
      </c>
      <c r="B1" s="1147"/>
    </row>
    <row r="2" spans="1:4" s="127" customFormat="1" ht="30" customHeight="1">
      <c r="A2" s="128"/>
    </row>
    <row r="3" spans="1:4">
      <c r="A3" s="128"/>
    </row>
    <row r="4" spans="1:4">
      <c r="A4" s="192" t="e">
        <f>IF(OR((A1&gt;9999999999),(A1&lt;0)),"Invalid Entry - More than 1000 crore OR -ve value",IF(A1=0, "Rs. Zero Only ",+CONCATENATE("Rs. ", B11,D11,B10,D10,B9,D9,B8,D8,B7,D7,B6," Only")))</f>
        <v>#REF!</v>
      </c>
      <c r="B4" s="193"/>
    </row>
    <row r="5" spans="1:4">
      <c r="A5" s="194"/>
      <c r="B5" s="193"/>
    </row>
    <row r="6" spans="1:4">
      <c r="A6" s="195" t="e">
        <f>-INT(A1/100)*100+ROUND(A1,0)</f>
        <v>#REF!</v>
      </c>
      <c r="B6" s="193" t="e">
        <f t="shared" ref="B6:B11" si="0">IF(A6=0,"",LOOKUP(A6,$A$13:$A$112,$B$13:$B$112))</f>
        <v>#REF!</v>
      </c>
      <c r="D6" s="130"/>
    </row>
    <row r="7" spans="1:4">
      <c r="A7" s="195" t="e">
        <f>-INT(A1/1000)*10+INT(A1/100)</f>
        <v>#REF!</v>
      </c>
      <c r="B7" s="193" t="e">
        <f t="shared" si="0"/>
        <v>#REF!</v>
      </c>
      <c r="D7" s="130" t="e">
        <f>+IF(B7="",""," Hundred ")</f>
        <v>#REF!</v>
      </c>
    </row>
    <row r="8" spans="1:4">
      <c r="A8" s="195" t="e">
        <f>-INT(A1/100000)*100+INT(A1/1000)</f>
        <v>#REF!</v>
      </c>
      <c r="B8" s="193" t="e">
        <f t="shared" si="0"/>
        <v>#REF!</v>
      </c>
      <c r="D8" s="130" t="e">
        <f>IF((B8=""),IF(C8="",""," Thousand ")," Thousand ")</f>
        <v>#REF!</v>
      </c>
    </row>
    <row r="9" spans="1:4">
      <c r="A9" s="195" t="e">
        <f>-INT(A1/10000000)*100+INT(A1/100000)</f>
        <v>#REF!</v>
      </c>
      <c r="B9" s="193" t="e">
        <f t="shared" si="0"/>
        <v>#REF!</v>
      </c>
      <c r="D9" s="130" t="e">
        <f>IF((B9=""),IF(C9="",""," Lac ")," Lac ")</f>
        <v>#REF!</v>
      </c>
    </row>
    <row r="10" spans="1:4">
      <c r="A10" s="195" t="e">
        <f>-INT(A1/1000000000)*100+INT(A1/10000000)</f>
        <v>#REF!</v>
      </c>
      <c r="B10" s="196" t="e">
        <f t="shared" si="0"/>
        <v>#REF!</v>
      </c>
      <c r="D10" s="130" t="e">
        <f>IF((B10=""),IF(C10="",""," Crore ")," Crore ")</f>
        <v>#REF!</v>
      </c>
    </row>
    <row r="11" spans="1:4">
      <c r="A11" s="197" t="e">
        <f>-INT(A1/10000000000)*1000+INT(A1/1000000000)</f>
        <v>#REF!</v>
      </c>
      <c r="B11" s="196" t="e">
        <f t="shared" si="0"/>
        <v>#REF!</v>
      </c>
      <c r="D11" s="130" t="e">
        <f>IF((B11=""),IF(C11="",""," Hundred ")," Hundred ")</f>
        <v>#REF!</v>
      </c>
    </row>
    <row r="12" spans="1:4">
      <c r="A12" s="193"/>
      <c r="B12" s="193"/>
    </row>
    <row r="13" spans="1:4">
      <c r="A13" s="198">
        <v>1</v>
      </c>
      <c r="B13" s="199" t="s">
        <v>237</v>
      </c>
    </row>
    <row r="14" spans="1:4">
      <c r="A14" s="198">
        <v>2</v>
      </c>
      <c r="B14" s="199" t="s">
        <v>238</v>
      </c>
    </row>
    <row r="15" spans="1:4">
      <c r="A15" s="198">
        <v>3</v>
      </c>
      <c r="B15" s="199" t="s">
        <v>239</v>
      </c>
    </row>
    <row r="16" spans="1:4">
      <c r="A16" s="198">
        <v>4</v>
      </c>
      <c r="B16" s="199" t="s">
        <v>240</v>
      </c>
    </row>
    <row r="17" spans="1:2">
      <c r="A17" s="198">
        <v>5</v>
      </c>
      <c r="B17" s="199" t="s">
        <v>241</v>
      </c>
    </row>
    <row r="18" spans="1:2">
      <c r="A18" s="198">
        <v>6</v>
      </c>
      <c r="B18" s="199" t="s">
        <v>242</v>
      </c>
    </row>
    <row r="19" spans="1:2">
      <c r="A19" s="198">
        <v>7</v>
      </c>
      <c r="B19" s="199" t="s">
        <v>243</v>
      </c>
    </row>
    <row r="20" spans="1:2">
      <c r="A20" s="198">
        <v>8</v>
      </c>
      <c r="B20" s="199" t="s">
        <v>244</v>
      </c>
    </row>
    <row r="21" spans="1:2">
      <c r="A21" s="198">
        <v>9</v>
      </c>
      <c r="B21" s="199" t="s">
        <v>245</v>
      </c>
    </row>
    <row r="22" spans="1:2">
      <c r="A22" s="198">
        <v>10</v>
      </c>
      <c r="B22" s="199" t="s">
        <v>246</v>
      </c>
    </row>
    <row r="23" spans="1:2">
      <c r="A23" s="198">
        <v>11</v>
      </c>
      <c r="B23" s="199" t="s">
        <v>247</v>
      </c>
    </row>
    <row r="24" spans="1:2">
      <c r="A24" s="198">
        <v>12</v>
      </c>
      <c r="B24" s="199" t="s">
        <v>248</v>
      </c>
    </row>
    <row r="25" spans="1:2">
      <c r="A25" s="198">
        <v>13</v>
      </c>
      <c r="B25" s="199" t="s">
        <v>249</v>
      </c>
    </row>
    <row r="26" spans="1:2">
      <c r="A26" s="198">
        <v>14</v>
      </c>
      <c r="B26" s="199" t="s">
        <v>250</v>
      </c>
    </row>
    <row r="27" spans="1:2">
      <c r="A27" s="198">
        <v>15</v>
      </c>
      <c r="B27" s="199" t="s">
        <v>251</v>
      </c>
    </row>
    <row r="28" spans="1:2">
      <c r="A28" s="198">
        <v>16</v>
      </c>
      <c r="B28" s="199" t="s">
        <v>252</v>
      </c>
    </row>
    <row r="29" spans="1:2">
      <c r="A29" s="198">
        <v>17</v>
      </c>
      <c r="B29" s="199" t="s">
        <v>253</v>
      </c>
    </row>
    <row r="30" spans="1:2">
      <c r="A30" s="198">
        <v>18</v>
      </c>
      <c r="B30" s="199" t="s">
        <v>254</v>
      </c>
    </row>
    <row r="31" spans="1:2">
      <c r="A31" s="198">
        <v>19</v>
      </c>
      <c r="B31" s="199" t="s">
        <v>255</v>
      </c>
    </row>
    <row r="32" spans="1:2">
      <c r="A32" s="198">
        <v>20</v>
      </c>
      <c r="B32" s="199" t="s">
        <v>256</v>
      </c>
    </row>
    <row r="33" spans="1:2">
      <c r="A33" s="198">
        <v>21</v>
      </c>
      <c r="B33" s="199" t="s">
        <v>257</v>
      </c>
    </row>
    <row r="34" spans="1:2">
      <c r="A34" s="198">
        <v>22</v>
      </c>
      <c r="B34" s="199" t="s">
        <v>258</v>
      </c>
    </row>
    <row r="35" spans="1:2">
      <c r="A35" s="198">
        <v>23</v>
      </c>
      <c r="B35" s="199" t="s">
        <v>259</v>
      </c>
    </row>
    <row r="36" spans="1:2">
      <c r="A36" s="198">
        <v>24</v>
      </c>
      <c r="B36" s="199" t="s">
        <v>260</v>
      </c>
    </row>
    <row r="37" spans="1:2">
      <c r="A37" s="198">
        <v>25</v>
      </c>
      <c r="B37" s="199" t="s">
        <v>261</v>
      </c>
    </row>
    <row r="38" spans="1:2">
      <c r="A38" s="198">
        <v>26</v>
      </c>
      <c r="B38" s="199" t="s">
        <v>262</v>
      </c>
    </row>
    <row r="39" spans="1:2">
      <c r="A39" s="198">
        <v>27</v>
      </c>
      <c r="B39" s="199" t="s">
        <v>263</v>
      </c>
    </row>
    <row r="40" spans="1:2">
      <c r="A40" s="198">
        <v>28</v>
      </c>
      <c r="B40" s="199" t="s">
        <v>264</v>
      </c>
    </row>
    <row r="41" spans="1:2">
      <c r="A41" s="198">
        <v>29</v>
      </c>
      <c r="B41" s="199" t="s">
        <v>265</v>
      </c>
    </row>
    <row r="42" spans="1:2">
      <c r="A42" s="198">
        <v>30</v>
      </c>
      <c r="B42" s="199" t="s">
        <v>266</v>
      </c>
    </row>
    <row r="43" spans="1:2">
      <c r="A43" s="198">
        <v>31</v>
      </c>
      <c r="B43" s="199" t="s">
        <v>267</v>
      </c>
    </row>
    <row r="44" spans="1:2">
      <c r="A44" s="198">
        <v>32</v>
      </c>
      <c r="B44" s="199" t="s">
        <v>268</v>
      </c>
    </row>
    <row r="45" spans="1:2">
      <c r="A45" s="198">
        <v>33</v>
      </c>
      <c r="B45" s="199" t="s">
        <v>269</v>
      </c>
    </row>
    <row r="46" spans="1:2">
      <c r="A46" s="198">
        <v>34</v>
      </c>
      <c r="B46" s="199" t="s">
        <v>270</v>
      </c>
    </row>
    <row r="47" spans="1:2">
      <c r="A47" s="198">
        <v>35</v>
      </c>
      <c r="B47" s="199" t="s">
        <v>137</v>
      </c>
    </row>
    <row r="48" spans="1:2">
      <c r="A48" s="198">
        <v>36</v>
      </c>
      <c r="B48" s="199" t="s">
        <v>271</v>
      </c>
    </row>
    <row r="49" spans="1:2">
      <c r="A49" s="198">
        <v>37</v>
      </c>
      <c r="B49" s="199" t="s">
        <v>272</v>
      </c>
    </row>
    <row r="50" spans="1:2">
      <c r="A50" s="198">
        <v>38</v>
      </c>
      <c r="B50" s="199" t="s">
        <v>273</v>
      </c>
    </row>
    <row r="51" spans="1:2">
      <c r="A51" s="198">
        <v>39</v>
      </c>
      <c r="B51" s="199" t="s">
        <v>274</v>
      </c>
    </row>
    <row r="52" spans="1:2">
      <c r="A52" s="198">
        <v>40</v>
      </c>
      <c r="B52" s="199" t="s">
        <v>275</v>
      </c>
    </row>
    <row r="53" spans="1:2">
      <c r="A53" s="198">
        <v>41</v>
      </c>
      <c r="B53" s="199" t="s">
        <v>276</v>
      </c>
    </row>
    <row r="54" spans="1:2">
      <c r="A54" s="198">
        <v>42</v>
      </c>
      <c r="B54" s="199" t="s">
        <v>277</v>
      </c>
    </row>
    <row r="55" spans="1:2">
      <c r="A55" s="198">
        <v>43</v>
      </c>
      <c r="B55" s="199" t="s">
        <v>278</v>
      </c>
    </row>
    <row r="56" spans="1:2">
      <c r="A56" s="198">
        <v>44</v>
      </c>
      <c r="B56" s="199" t="s">
        <v>279</v>
      </c>
    </row>
    <row r="57" spans="1:2">
      <c r="A57" s="198">
        <v>45</v>
      </c>
      <c r="B57" s="199" t="s">
        <v>280</v>
      </c>
    </row>
    <row r="58" spans="1:2">
      <c r="A58" s="198">
        <v>46</v>
      </c>
      <c r="B58" s="199" t="s">
        <v>281</v>
      </c>
    </row>
    <row r="59" spans="1:2">
      <c r="A59" s="198">
        <v>47</v>
      </c>
      <c r="B59" s="199" t="s">
        <v>282</v>
      </c>
    </row>
    <row r="60" spans="1:2">
      <c r="A60" s="198">
        <v>48</v>
      </c>
      <c r="B60" s="199" t="s">
        <v>283</v>
      </c>
    </row>
    <row r="61" spans="1:2">
      <c r="A61" s="198">
        <v>49</v>
      </c>
      <c r="B61" s="199" t="s">
        <v>284</v>
      </c>
    </row>
    <row r="62" spans="1:2">
      <c r="A62" s="198">
        <v>50</v>
      </c>
      <c r="B62" s="199" t="s">
        <v>285</v>
      </c>
    </row>
    <row r="63" spans="1:2">
      <c r="A63" s="198">
        <v>51</v>
      </c>
      <c r="B63" s="199" t="s">
        <v>286</v>
      </c>
    </row>
    <row r="64" spans="1:2">
      <c r="A64" s="198">
        <v>52</v>
      </c>
      <c r="B64" s="199" t="s">
        <v>287</v>
      </c>
    </row>
    <row r="65" spans="1:2">
      <c r="A65" s="198">
        <v>53</v>
      </c>
      <c r="B65" s="199" t="s">
        <v>288</v>
      </c>
    </row>
    <row r="66" spans="1:2">
      <c r="A66" s="198">
        <v>54</v>
      </c>
      <c r="B66" s="199" t="s">
        <v>289</v>
      </c>
    </row>
    <row r="67" spans="1:2">
      <c r="A67" s="198">
        <v>55</v>
      </c>
      <c r="B67" s="199" t="s">
        <v>290</v>
      </c>
    </row>
    <row r="68" spans="1:2">
      <c r="A68" s="198">
        <v>56</v>
      </c>
      <c r="B68" s="199" t="s">
        <v>291</v>
      </c>
    </row>
    <row r="69" spans="1:2">
      <c r="A69" s="198">
        <v>57</v>
      </c>
      <c r="B69" s="199" t="s">
        <v>292</v>
      </c>
    </row>
    <row r="70" spans="1:2">
      <c r="A70" s="198">
        <v>58</v>
      </c>
      <c r="B70" s="199" t="s">
        <v>293</v>
      </c>
    </row>
    <row r="71" spans="1:2">
      <c r="A71" s="198">
        <v>59</v>
      </c>
      <c r="B71" s="199" t="s">
        <v>294</v>
      </c>
    </row>
    <row r="72" spans="1:2">
      <c r="A72" s="198">
        <v>60</v>
      </c>
      <c r="B72" s="199" t="s">
        <v>295</v>
      </c>
    </row>
    <row r="73" spans="1:2">
      <c r="A73" s="198">
        <v>61</v>
      </c>
      <c r="B73" s="199" t="s">
        <v>296</v>
      </c>
    </row>
    <row r="74" spans="1:2">
      <c r="A74" s="198">
        <v>62</v>
      </c>
      <c r="B74" s="199" t="s">
        <v>297</v>
      </c>
    </row>
    <row r="75" spans="1:2">
      <c r="A75" s="198">
        <v>63</v>
      </c>
      <c r="B75" s="199" t="s">
        <v>298</v>
      </c>
    </row>
    <row r="76" spans="1:2">
      <c r="A76" s="198">
        <v>64</v>
      </c>
      <c r="B76" s="199" t="s">
        <v>299</v>
      </c>
    </row>
    <row r="77" spans="1:2">
      <c r="A77" s="198">
        <v>65</v>
      </c>
      <c r="B77" s="199" t="s">
        <v>300</v>
      </c>
    </row>
    <row r="78" spans="1:2">
      <c r="A78" s="198">
        <v>66</v>
      </c>
      <c r="B78" s="199" t="s">
        <v>301</v>
      </c>
    </row>
    <row r="79" spans="1:2">
      <c r="A79" s="198">
        <v>67</v>
      </c>
      <c r="B79" s="199" t="s">
        <v>302</v>
      </c>
    </row>
    <row r="80" spans="1:2">
      <c r="A80" s="198">
        <v>68</v>
      </c>
      <c r="B80" s="199" t="s">
        <v>303</v>
      </c>
    </row>
    <row r="81" spans="1:2">
      <c r="A81" s="198">
        <v>69</v>
      </c>
      <c r="B81" s="199" t="s">
        <v>304</v>
      </c>
    </row>
    <row r="82" spans="1:2">
      <c r="A82" s="198">
        <v>70</v>
      </c>
      <c r="B82" s="199" t="s">
        <v>305</v>
      </c>
    </row>
    <row r="83" spans="1:2">
      <c r="A83" s="198">
        <v>71</v>
      </c>
      <c r="B83" s="199" t="s">
        <v>306</v>
      </c>
    </row>
    <row r="84" spans="1:2">
      <c r="A84" s="198">
        <v>72</v>
      </c>
      <c r="B84" s="199" t="s">
        <v>307</v>
      </c>
    </row>
    <row r="85" spans="1:2">
      <c r="A85" s="198">
        <v>73</v>
      </c>
      <c r="B85" s="199" t="s">
        <v>308</v>
      </c>
    </row>
    <row r="86" spans="1:2">
      <c r="A86" s="198">
        <v>74</v>
      </c>
      <c r="B86" s="199" t="s">
        <v>309</v>
      </c>
    </row>
    <row r="87" spans="1:2">
      <c r="A87" s="198">
        <v>75</v>
      </c>
      <c r="B87" s="199" t="s">
        <v>310</v>
      </c>
    </row>
    <row r="88" spans="1:2">
      <c r="A88" s="198">
        <v>76</v>
      </c>
      <c r="B88" s="199" t="s">
        <v>311</v>
      </c>
    </row>
    <row r="89" spans="1:2">
      <c r="A89" s="198">
        <v>77</v>
      </c>
      <c r="B89" s="199" t="s">
        <v>312</v>
      </c>
    </row>
    <row r="90" spans="1:2">
      <c r="A90" s="198">
        <v>78</v>
      </c>
      <c r="B90" s="199" t="s">
        <v>313</v>
      </c>
    </row>
    <row r="91" spans="1:2">
      <c r="A91" s="198">
        <v>79</v>
      </c>
      <c r="B91" s="199" t="s">
        <v>314</v>
      </c>
    </row>
    <row r="92" spans="1:2">
      <c r="A92" s="198">
        <v>80</v>
      </c>
      <c r="B92" s="199" t="s">
        <v>315</v>
      </c>
    </row>
    <row r="93" spans="1:2">
      <c r="A93" s="198">
        <v>81</v>
      </c>
      <c r="B93" s="199" t="s">
        <v>316</v>
      </c>
    </row>
    <row r="94" spans="1:2">
      <c r="A94" s="198">
        <v>82</v>
      </c>
      <c r="B94" s="199" t="s">
        <v>317</v>
      </c>
    </row>
    <row r="95" spans="1:2">
      <c r="A95" s="198">
        <v>83</v>
      </c>
      <c r="B95" s="199" t="s">
        <v>318</v>
      </c>
    </row>
    <row r="96" spans="1:2">
      <c r="A96" s="198">
        <v>84</v>
      </c>
      <c r="B96" s="199" t="s">
        <v>319</v>
      </c>
    </row>
    <row r="97" spans="1:2">
      <c r="A97" s="198">
        <v>85</v>
      </c>
      <c r="B97" s="199" t="s">
        <v>320</v>
      </c>
    </row>
    <row r="98" spans="1:2">
      <c r="A98" s="198">
        <v>86</v>
      </c>
      <c r="B98" s="199" t="s">
        <v>321</v>
      </c>
    </row>
    <row r="99" spans="1:2">
      <c r="A99" s="198">
        <v>87</v>
      </c>
      <c r="B99" s="199" t="s">
        <v>322</v>
      </c>
    </row>
    <row r="100" spans="1:2">
      <c r="A100" s="198">
        <v>88</v>
      </c>
      <c r="B100" s="199" t="s">
        <v>323</v>
      </c>
    </row>
    <row r="101" spans="1:2">
      <c r="A101" s="198">
        <v>89</v>
      </c>
      <c r="B101" s="199" t="s">
        <v>324</v>
      </c>
    </row>
    <row r="102" spans="1:2">
      <c r="A102" s="198">
        <v>90</v>
      </c>
      <c r="B102" s="199" t="s">
        <v>325</v>
      </c>
    </row>
    <row r="103" spans="1:2">
      <c r="A103" s="198">
        <v>91</v>
      </c>
      <c r="B103" s="199" t="s">
        <v>326</v>
      </c>
    </row>
    <row r="104" spans="1:2">
      <c r="A104" s="198">
        <v>92</v>
      </c>
      <c r="B104" s="199" t="s">
        <v>327</v>
      </c>
    </row>
    <row r="105" spans="1:2">
      <c r="A105" s="198">
        <v>93</v>
      </c>
      <c r="B105" s="199" t="s">
        <v>328</v>
      </c>
    </row>
    <row r="106" spans="1:2">
      <c r="A106" s="198">
        <v>94</v>
      </c>
      <c r="B106" s="199" t="s">
        <v>329</v>
      </c>
    </row>
    <row r="107" spans="1:2">
      <c r="A107" s="198">
        <v>95</v>
      </c>
      <c r="B107" s="199" t="s">
        <v>330</v>
      </c>
    </row>
    <row r="108" spans="1:2">
      <c r="A108" s="198">
        <v>96</v>
      </c>
      <c r="B108" s="199" t="s">
        <v>331</v>
      </c>
    </row>
    <row r="109" spans="1:2">
      <c r="A109" s="198">
        <v>97</v>
      </c>
      <c r="B109" s="199" t="s">
        <v>332</v>
      </c>
    </row>
    <row r="110" spans="1:2">
      <c r="A110" s="198">
        <v>98</v>
      </c>
      <c r="B110" s="199" t="s">
        <v>333</v>
      </c>
    </row>
    <row r="111" spans="1:2">
      <c r="A111" s="198">
        <v>99</v>
      </c>
      <c r="B111" s="199" t="s">
        <v>334</v>
      </c>
    </row>
    <row r="112" spans="1:2">
      <c r="A112" s="198">
        <v>100</v>
      </c>
      <c r="B112" s="199" t="s">
        <v>335</v>
      </c>
    </row>
  </sheetData>
  <sheetProtection sheet="1" objects="1" scenarios="1" selectLockedCells="1" selectUnlockedCells="1"/>
  <customSheetViews>
    <customSheetView guid="{B1F026A4-1748-4368-919C-DE6BC0A1F2DE}"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6351D87-9E2B-4F19-8E10-C575C3FCB914}" state="hidden">
      <selection sqref="A1:B1"/>
      <pageMargins left="0.75" right="0.75" top="1" bottom="1" header="0.5" footer="0.5"/>
      <pageSetup orientation="portrait" r:id="rId7"/>
      <headerFooter alignWithMargins="0"/>
    </customSheetView>
    <customSheetView guid="{5B1D59F5-B493-497A-923A-6746AA63AA40}" state="hidden">
      <selection sqref="A1:B1"/>
      <pageMargins left="0.75" right="0.75" top="1" bottom="1" header="0.5" footer="0.5"/>
      <pageSetup orientation="portrait" r:id="rId8"/>
      <headerFooter alignWithMargins="0"/>
    </customSheetView>
  </customSheetViews>
  <mergeCells count="1">
    <mergeCell ref="A1:B1"/>
  </mergeCells>
  <phoneticPr fontId="26" type="noConversion"/>
  <pageMargins left="0.75" right="0.75" top="1" bottom="1" header="0.5" footer="0.5"/>
  <pageSetup orientation="portrait" r:id="rId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1F026A4-1748-4368-919C-DE6BC0A1F2DE}" state="hidden">
      <pageMargins left="0.7" right="0.7" top="0.75" bottom="0.75" header="0.3" footer="0.3"/>
    </customSheetView>
    <customSheetView guid="{5B1D59F5-B493-497A-923A-6746AA63AA40}"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Sheet2</vt:lpstr>
      <vt:lpstr>Attach 10</vt:lpstr>
      <vt:lpstr>Attach 11</vt:lpstr>
      <vt:lpstr>Attach 12</vt:lpstr>
      <vt:lpstr>Attach 13</vt:lpstr>
      <vt:lpstr>Attach 14</vt:lpstr>
      <vt:lpstr>Attach 14-IP</vt:lpstr>
      <vt:lpstr>Attach 14 IP</vt:lpstr>
      <vt:lpstr>Attach 15</vt:lpstr>
      <vt:lpstr>Attach 16</vt:lpstr>
      <vt:lpstr>Attach 18</vt:lpstr>
      <vt:lpstr>Attach 19</vt:lpstr>
      <vt:lpstr>Bid Form - 1st Envelope</vt:lpstr>
      <vt:lpstr>Attach 20</vt:lpstr>
      <vt:lpstr>e-Form</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18'!Print_Area</vt:lpstr>
      <vt:lpstr>'Attach 19'!Print_Area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 - 1st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Abhinav Kumar Verma {अभिनव कुमार वर्मा}</cp:lastModifiedBy>
  <cp:lastPrinted>2019-09-20T06:42:18Z</cp:lastPrinted>
  <dcterms:created xsi:type="dcterms:W3CDTF">2010-09-27T08:09:01Z</dcterms:created>
  <dcterms:modified xsi:type="dcterms:W3CDTF">2019-10-01T12:58:08Z</dcterms:modified>
</cp:coreProperties>
</file>